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420" windowHeight="11020" tabRatio="366"/>
  </bookViews>
  <sheets>
    <sheet name="Guideline" sheetId="8" r:id="rId1"/>
    <sheet name="NR CA" sheetId="1" r:id="rId2"/>
    <sheet name="NR DC" sheetId="6" r:id="rId3"/>
    <sheet name="EN-DC" sheetId="7" r:id="rId4"/>
  </sheets>
  <definedNames>
    <definedName name="_xlnm._FilterDatabase" localSheetId="3" hidden="1">'EN-DC'!$A$2:$G$53</definedName>
    <definedName name="_xlnm._FilterDatabase" localSheetId="1" hidden="1">'NR CA'!$A$2:$G$53</definedName>
    <definedName name="_xlnm._FilterDatabase" localSheetId="2" hidden="1">'NR DC'!$A$2:$G$34</definedName>
    <definedName name="_Toc5268491" localSheetId="3">'EN-DC'!$C$16</definedName>
  </definedNames>
  <calcPr calcId="125725"/>
</workbook>
</file>

<file path=xl/calcChain.xml><?xml version="1.0" encoding="utf-8"?>
<calcChain xmlns="http://schemas.openxmlformats.org/spreadsheetml/2006/main">
  <c r="M6" i="7" a="1"/>
  <c r="M6" s="1"/>
  <c r="M9" s="1"/>
  <c r="L6" a="1"/>
  <c r="L6" s="1"/>
  <c r="L9" s="1"/>
  <c r="K6" a="1"/>
  <c r="K6" s="1"/>
  <c r="K9" s="1"/>
  <c r="R3" a="1"/>
  <c r="R3" s="1"/>
  <c r="R6" s="1"/>
  <c r="Q9" s="1"/>
  <c r="P3"/>
  <c r="P6" s="1"/>
  <c r="O9" s="1"/>
  <c r="O3"/>
  <c r="N6" s="1"/>
  <c r="N9" s="1"/>
  <c r="N3"/>
  <c r="K3"/>
  <c r="J3"/>
  <c r="J6" s="1"/>
  <c r="J9" s="1"/>
  <c r="I3"/>
  <c r="I6" s="1"/>
  <c r="I9" s="1"/>
  <c r="Q9" i="6" a="1"/>
  <c r="Q9" s="1"/>
  <c r="O9"/>
  <c r="N9"/>
  <c r="M9" a="1"/>
  <c r="M9" s="1"/>
  <c r="L9" a="1"/>
  <c r="L9" s="1"/>
  <c r="K9" a="1"/>
  <c r="K9" s="1"/>
  <c r="J9"/>
  <c r="I9"/>
  <c r="R6" a="1"/>
  <c r="R6" s="1"/>
  <c r="P6"/>
  <c r="N6"/>
  <c r="M6" a="1"/>
  <c r="M6" s="1"/>
  <c r="L6" a="1"/>
  <c r="L6"/>
  <c r="K6" a="1"/>
  <c r="K6" s="1"/>
  <c r="J6"/>
  <c r="I6"/>
  <c r="R3" a="1"/>
  <c r="R3" s="1"/>
  <c r="P3"/>
  <c r="O3"/>
  <c r="N3"/>
  <c r="M3"/>
  <c r="L3"/>
  <c r="K3"/>
  <c r="J3"/>
  <c r="I3"/>
  <c r="Q9" i="1" a="1"/>
  <c r="Q9"/>
  <c r="O9"/>
  <c r="N9"/>
  <c r="M9" a="1"/>
  <c r="M9" s="1"/>
  <c r="L9" a="1"/>
  <c r="L9" s="1"/>
  <c r="K9" a="1"/>
  <c r="K9"/>
  <c r="J9"/>
  <c r="I9"/>
  <c r="R6" a="1"/>
  <c r="R6" s="1"/>
  <c r="P6"/>
  <c r="N6"/>
  <c r="M6" a="1"/>
  <c r="M6" s="1"/>
  <c r="L6" a="1"/>
  <c r="L6" s="1"/>
  <c r="K6" a="1"/>
  <c r="K6" s="1"/>
  <c r="J6"/>
  <c r="I6"/>
  <c r="R3" a="1"/>
  <c r="R3" s="1"/>
  <c r="P3"/>
  <c r="O3"/>
  <c r="N3"/>
  <c r="M3"/>
  <c r="L3"/>
  <c r="K3"/>
  <c r="J3"/>
  <c r="I3"/>
</calcChain>
</file>

<file path=xl/comments1.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<sst xmlns="http://schemas.openxmlformats.org/spreadsheetml/2006/main" count="464" uniqueCount="228">
  <si>
    <t>Agenda Item:</t>
  </si>
  <si>
    <t>4.2.1</t>
  </si>
  <si>
    <t>Source:</t>
  </si>
  <si>
    <t>CMCC, Bureau Veritas, Ericsson</t>
  </si>
  <si>
    <t>Title:</t>
  </si>
  <si>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</si>
  <si>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</si>
  <si>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</si>
  <si>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</si>
  <si>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</si>
  <si>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</si>
  <si>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</si>
  <si>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</si>
  <si>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</si>
  <si>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</si>
  <si>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</si>
  <si>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</si>
  <si>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</si>
  <si>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</si>
  <si>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</si>
  <si>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</si>
  <si>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</si>
  <si>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</si>
  <si>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</si>
  <si>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</si>
  <si>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</si>
  <si>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</si>
  <si>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</si>
  <si>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</si>
  <si>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</si>
  <si>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</si>
  <si>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</si>
  <si>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</si>
  <si>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</si>
  <si>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</si>
  <si>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</si>
  <si>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</si>
  <si>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</si>
  <si>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</si>
  <si>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</si>
  <si>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</si>
  <si>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</si>
  <si>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</si>
  <si>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</si>
  <si>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</si>
  <si>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</si>
  <si>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</si>
  <si>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</si>
  <si>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</si>
  <si>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</si>
  <si>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</si>
  <si>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</si>
  <si>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</si>
  <si>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</si>
  <si>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</si>
  <si>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</si>
  <si>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</si>
  <si>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</si>
  <si>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</si>
  <si>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</si>
  <si>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</si>
  <si>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</si>
  <si>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</si>
  <si>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</si>
  <si>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</si>
  <si>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</si>
  <si>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</si>
  <si>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</si>
  <si>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</si>
  <si>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</si>
  <si>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</si>
  <si>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</si>
  <si>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</si>
  <si>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</si>
  <si>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</si>
  <si>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</si>
  <si>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</si>
  <si>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</si>
  <si>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</si>
  <si>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</si>
  <si>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</si>
  <si>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</si>
  <si>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</si>
  <si>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</si>
  <si>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</si>
  <si>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</si>
  <si>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</si>
  <si>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</si>
  <si>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</si>
  <si>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</si>
  <si>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</si>
  <si>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</si>
  <si>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</si>
  <si>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</si>
  <si>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</si>
  <si>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</si>
  <si>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</si>
  <si>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</si>
  <si>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</si>
  <si>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</si>
  <si>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</si>
  <si>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</si>
  <si>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</si>
  <si>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</si>
  <si>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</si>
  <si>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</si>
  <si>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</si>
  <si>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</si>
  <si>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</si>
  <si>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</si>
  <si>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</si>
  <si>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</si>
  <si>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</si>
  <si>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</si>
  <si>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</si>
  <si>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</si>
  <si>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</si>
  <si>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</si>
  <si>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</si>
  <si>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</si>
  <si>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t>&lt;DC_.....&gt;</t>
  </si>
  <si>
    <t>FR1: 4.3.1.1.5 
FR2: 4.3.1.2
FR1+FR2: 4.3.1.3.2</t>
  </si>
  <si>
    <t>All</t>
  </si>
  <si>
    <t>Add the DA configuration to the relevant table in one of the clauses in column C.</t>
  </si>
  <si>
    <t xml:space="preserve">FR1: 4.3.1.4.2, 4.3.1.4.3
</t>
  </si>
  <si>
    <t>Configurations including any intra-band EN-DC contiguous CCs or any intra-band EN-DC non-contiguous CCs</t>
  </si>
  <si>
    <t>For import of status to Rel-15 work plan (copy and past as values to the WP)</t>
  </si>
  <si>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</si>
  <si>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</si>
  <si>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</si>
  <si>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</si>
  <si>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</si>
  <si>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</si>
  <si>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</si>
  <si>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</si>
  <si>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</si>
  <si>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</si>
  <si>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</si>
  <si>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</si>
  <si>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</si>
  <si>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</si>
  <si>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</si>
  <si>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</si>
  <si>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</si>
  <si>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</si>
  <si>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</si>
  <si>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</si>
  <si>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</si>
  <si>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</si>
  <si>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</si>
  <si>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</si>
  <si>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</si>
  <si>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</si>
  <si>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</si>
  <si>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t>6.2B.1.2 UE Maximum Output Power for Intra-Band Non-Contiguous EN-DC</t>
  </si>
  <si>
    <t>Intra-band non contiguous EN-DC configurations within FR1</t>
  </si>
  <si>
    <t>6.2B.1.3 UE Maximum Output Power for Inter-Band EN-DC within FR1</t>
  </si>
  <si>
    <t>6.2B.3.1 UE Additional Maximum Output Power reduction for Intra-band contiguous EN-DC</t>
  </si>
  <si>
    <t>6.2B.3.2 UE Additional Maximum Output Power reduction for Intra-Band Non-Contiguous EN-DC</t>
  </si>
  <si>
    <t>6.2B.4.2.3 Inter-band EN-DC within FR1</t>
  </si>
  <si>
    <t>Add ΔTIB,c for inter-band EN-DC within FR1 to the relevant table in column C.</t>
  </si>
  <si>
    <t>updated to correct table.</t>
  </si>
  <si>
    <t>6.5B.3.1.2 Spurious emission band UE co-existence for intra-band contiguous EN-DC</t>
  </si>
  <si>
    <t>6.5B.3.2.2 Spurious emission band UE co-existence for intra-band non-contiguous EN-DC</t>
  </si>
  <si>
    <t>6.5B.3.3.1 General Spurious Emissions for Inter-band EN-DC within FR1</t>
  </si>
  <si>
    <t>6.5B.3.3.2 Spurious emission band UE co-existence for Inter-band within FR1</t>
  </si>
  <si>
    <t>7.3B.2.0.3 Inter-band EN-DC within FR1</t>
  </si>
  <si>
    <t>1) Add Reference sensitivity exceptions for EN-DC within FR1 to the relevant table in column C.
2) Add TP Analysis for the EN-DC band combos to TR 38.905</t>
  </si>
  <si>
    <t>3GPP RAN5#93-e</t>
    <phoneticPr fontId="13" type="noConversion"/>
  </si>
  <si>
    <t xml:space="preserve">Electronic Meeting, Nov 8 – 19, 2021                                                   
</t>
    <phoneticPr fontId="13" type="noConversion"/>
  </si>
  <si>
    <r>
      <t xml:space="preserve">Checklist </t>
    </r>
    <r>
      <rPr>
        <sz val="12"/>
        <rFont val="Arial"/>
        <family val="2"/>
      </rPr>
      <t>- NR CA; NR-DC and EN-DC configurations for RAN5#93-e</t>
    </r>
    <phoneticPr fontId="13" type="noConversion"/>
  </si>
  <si>
    <r>
      <t xml:space="preserve">Action for TS 38.521-1 - RF Tx and Rx FR1 </t>
    </r>
    <r>
      <rPr>
        <sz val="11"/>
        <rFont val="Arial"/>
        <family val="2"/>
      </rPr>
      <t>(including associated actions for TR 38.903 MU/TT and TR 38.905 Test Points analysis)</t>
    </r>
  </si>
  <si>
    <r>
      <t xml:space="preserve">Action for TS 38.521-2 - RF Tx and Rx FR2  </t>
    </r>
    <r>
      <rPr>
        <sz val="11"/>
        <rFont val="Arial"/>
        <family val="2"/>
      </rPr>
      <t>(including associated actions for TR 38.903 MU/TT and TR 38.905 Test Points analysis)</t>
    </r>
  </si>
  <si>
    <r>
      <t xml:space="preserve">Action for TS 38.521-3 - RF Tx and Rx FR1 + FR2  </t>
    </r>
    <r>
      <rPr>
        <sz val="11"/>
        <rFont val="Arial"/>
        <family val="2"/>
      </rPr>
      <t>(including associated actions for TR 38.903 MU/TT and TR 38.905 Test Points analysis)</t>
    </r>
  </si>
  <si>
    <r>
      <t xml:space="preserve">Action for TS 38.521-4 - Demodulation / CSI reporting  </t>
    </r>
    <r>
      <rPr>
        <sz val="11"/>
        <rFont val="Arial"/>
        <family val="2"/>
      </rPr>
      <t>(including associated actions for TR 38.903 MU/TT)</t>
    </r>
  </si>
  <si>
    <r>
      <t xml:space="preserve">Action for TS 38.533 - RRM  </t>
    </r>
    <r>
      <rPr>
        <sz val="11"/>
        <rFont val="Arial"/>
        <family val="2"/>
      </rPr>
      <t>(including associated actions for TR 38.903 MU/TT)</t>
    </r>
  </si>
  <si>
    <r>
      <t xml:space="preserve">Action for TS 38.521-1 - RF Tx and Rx FR1 </t>
    </r>
    <r>
      <rPr>
        <sz val="11"/>
        <color indexed="8"/>
        <rFont val="Arial"/>
        <family val="2"/>
      </rPr>
      <t>(including associated actions for TR 38.903 MU/TT and TR 38.905 Test Points analysis)</t>
    </r>
  </si>
  <si>
    <r>
      <t xml:space="preserve">Action for TS 38.521-2 - RF Tx and Rx FR2  </t>
    </r>
    <r>
      <rPr>
        <sz val="11"/>
        <color indexed="8"/>
        <rFont val="Arial"/>
        <family val="2"/>
      </rPr>
      <t>(including associated actions for TR 38.903 MU/TT and TR 38.905 Test Points analysis)</t>
    </r>
  </si>
  <si>
    <r>
      <t xml:space="preserve">Action for TS 38.521-3 - RF Tx and Rx FR1 + FR2  </t>
    </r>
    <r>
      <rPr>
        <sz val="11"/>
        <color indexed="8"/>
        <rFont val="Arial"/>
        <family val="2"/>
      </rPr>
      <t>(including associated actions for TR 38.903 MU/TT and TR 38.905 Test Points analysis)</t>
    </r>
  </si>
  <si>
    <r>
      <t xml:space="preserve">Action for TS 38.521-4 - Demodulation / CSI reporting  </t>
    </r>
    <r>
      <rPr>
        <sz val="11"/>
        <color indexed="8"/>
        <rFont val="Arial"/>
        <family val="2"/>
      </rPr>
      <t>(including associated actions for TR 38.903 MU/TT)</t>
    </r>
  </si>
  <si>
    <r>
      <t xml:space="preserve">Action for TS 38.533 - RRM  </t>
    </r>
    <r>
      <rPr>
        <sz val="11"/>
        <color indexed="8"/>
        <rFont val="Arial"/>
        <family val="2"/>
      </rPr>
      <t>(including associated actions for TR 38.903 MU/TT)</t>
    </r>
  </si>
  <si>
    <t>FR1: 4.3.1.4.1
FR2: 4.3.1.5.1
FR1+FR2: 4.3.1.6</t>
  </si>
  <si>
    <r>
      <t xml:space="preserve">Action for TS 38.521-3 - RF Tx and Rx EN-DC FR1, FR2 and FR1 + FR2  </t>
    </r>
    <r>
      <rPr>
        <sz val="11"/>
        <rFont val="Arial"/>
        <family val="2"/>
      </rPr>
      <t>(including associated actions for TR 38.903 MU/TT and TR 38.905 Test Points analysis)</t>
    </r>
  </si>
  <si>
    <t>1) Update MOP for intra band contiguous EN-DC within FR1 (intra band contiguous) to minimum conformance requirements/initial condition/test requirements of Column C.
2) Add TP Analysis for the EN-DC band combos to TR 38.905</t>
  </si>
  <si>
    <t>1) Update MOP for intra band non contiguous EN-DC within FR1 (intra band contiguous) to minimum conformance requirements/initial condition/test requirements of Column C.
2) Add TP Analysis for the EN-DC band combos to TR 38.905</t>
  </si>
  <si>
    <t>1) Update maximum output power for inter-band EN-DC within FR1 to the relevant table in minimum conformance requirements/initial condition/test requirements of column C.
2) Add TP Analysis for the EN-DC band combos to TR 38.905</t>
  </si>
  <si>
    <t>1) Update A-MPR for intra band contiguous EN-DC within FR1 (intra band contiguous) to minimum conformance requirements/initial condition/test requirements of Column C.
2) Add TP Analysis for the EN-DC band combos to TR 38.905</t>
  </si>
  <si>
    <t>1) Update A-MPR for intra band non-contiguous EN-DC within FR1 (intra band contiguous) to minimum conformance requirements/initial condition/test requirements of Column C.
2) Add TP Analysis for the EN-DC band combos to TR 38.905</t>
  </si>
  <si>
    <t>1) Update Spurious Emission band UE co-existence for intra band contiguous EN-DC within FR1 (intra band contiguous) to minimum conformance requirements/initial condition/test requirements of Column C
2) Add TP Analysis for the EN-DC band combos to TR 38.905</t>
  </si>
  <si>
    <t>1) Update Spurious Emission band UE co-existence for intra band non-contiguous EN-DC within FR1 (intra band contiguous) to minimum conformance requirements/initial condition/test requirements of Column C
2) Add TP Analysis for the EN-DC band combos to TR 38.905</t>
  </si>
  <si>
    <r>
      <t xml:space="preserve">1) Update General Spurious Emissions for inter-band EN-DC within FR1 to </t>
    </r>
    <r>
      <rPr>
        <sz val="11"/>
        <color rgb="FFFF0000"/>
        <rFont val="Arial"/>
        <family val="2"/>
      </rPr>
      <t>Table 6.5B.3.3.1.5-1 in T</t>
    </r>
    <r>
      <rPr>
        <sz val="11"/>
        <rFont val="Arial"/>
        <family val="2"/>
      </rPr>
      <t>est Requirement of Column C
2) Add TP Analysis for the EN-DC band combos to TR 38.905</t>
    </r>
    <phoneticPr fontId="13" type="noConversion"/>
  </si>
  <si>
    <t>1) Update Spurious Emission band UE co-existence for Inter-band within FR1 (intra band contiguous) to the tables in minimum conformance requirements/initial condition/test requirements of Column C.
2) Add TP Analysis for the EN-DC band combos to TR 38.905</t>
    <phoneticPr fontId="13" type="noConversion"/>
  </si>
  <si>
    <r>
      <t xml:space="preserve">7.3B.2.3 Reference sensitivity for Inter-band EN-DC within FR1 </t>
    </r>
    <r>
      <rPr>
        <sz val="11"/>
        <color rgb="FFFF0000"/>
        <rFont val="Arial"/>
        <family val="2"/>
      </rPr>
      <t>(2 CCs)</t>
    </r>
    <phoneticPr fontId="13" type="noConversion"/>
  </si>
  <si>
    <r>
      <t>Inter-band configurations within FR1</t>
    </r>
    <r>
      <rPr>
        <sz val="11"/>
        <color rgb="FFFF0000"/>
        <rFont val="Arial"/>
        <family val="2"/>
      </rPr>
      <t>(2 CCs)</t>
    </r>
    <phoneticPr fontId="13" type="noConversion"/>
  </si>
  <si>
    <t>7.3B.2.3_1 Reference sensitivity for EN-DC within FR1 (&gt;2 CCs)</t>
    <phoneticPr fontId="13" type="noConversion"/>
  </si>
  <si>
    <t>7.3B.2.3_1.1 Reference sensitivity for EN-DC within FR1 (3 CCs)</t>
    <phoneticPr fontId="13" type="noConversion"/>
  </si>
  <si>
    <r>
      <t xml:space="preserve">Update the tables in initial condition/test requirements for inter-band EN-DC within FR1 </t>
    </r>
    <r>
      <rPr>
        <sz val="11"/>
        <color rgb="FFFF0000"/>
        <rFont val="Arial"/>
        <family val="2"/>
      </rPr>
      <t xml:space="preserve">(2 CCs) </t>
    </r>
    <r>
      <rPr>
        <sz val="11"/>
        <rFont val="Arial"/>
        <family val="2"/>
      </rPr>
      <t>in column C</t>
    </r>
    <phoneticPr fontId="13" type="noConversion"/>
  </si>
  <si>
    <t>EN-DC configurations within FR1(3 CCs)</t>
    <phoneticPr fontId="13" type="noConversion"/>
  </si>
  <si>
    <t>Update the tables in initial condition/test requirements for EN-DC within FR1 (3 CCs) in column C</t>
    <phoneticPr fontId="13" type="noConversion"/>
  </si>
  <si>
    <t>7.3B.2.3_1.2 Reference sensitivity for EN-DC within FR1 (4 CCs)</t>
    <phoneticPr fontId="13" type="noConversion"/>
  </si>
  <si>
    <t>Update the tables in initial condition/test requirements for EN-DC within FR1 (4 CCs) in column C</t>
    <phoneticPr fontId="13" type="noConversion"/>
  </si>
  <si>
    <t>EN-DC configurations within FR1(4 CCs)</t>
    <phoneticPr fontId="13" type="noConversion"/>
  </si>
  <si>
    <t>7.3B.2.3_1.3 Reference sensitivity for EN-DC within FR1 (5 CCs)</t>
    <phoneticPr fontId="13" type="noConversion"/>
  </si>
  <si>
    <t>EN-DC configurations within FR1(5 CCs)</t>
    <phoneticPr fontId="13" type="noConversion"/>
  </si>
  <si>
    <t>Update the tables in initial condition/test requirements for EN-DC within FR1 (5 CCs) in column C</t>
    <phoneticPr fontId="13" type="noConversion"/>
  </si>
  <si>
    <t>7.3B.2.3_1.4 Reference sensitivity for EN-DC within FR1 (6 CCs)</t>
    <phoneticPr fontId="13" type="noConversion"/>
  </si>
  <si>
    <t>EN-DC configurations within FR1(6 CCs)</t>
    <phoneticPr fontId="13" type="noConversion"/>
  </si>
  <si>
    <t>Update the tables in initial condition/test requirements for EN-DC within FR1 (6 CCs) in column C</t>
    <phoneticPr fontId="13" type="noConversion"/>
  </si>
  <si>
    <t>7.3B.3.2 Reference sensitivity ΔRIB,c for Intra-band non-contiguous EN-DC</t>
    <phoneticPr fontId="13" type="noConversion"/>
  </si>
  <si>
    <t>Intra-band non-contiguous EN-DC</t>
    <phoneticPr fontId="13" type="noConversion"/>
  </si>
  <si>
    <t>Add ΔRIB,c for Intra-band non-contiguous EN-DC to the relevant table in column C.</t>
    <phoneticPr fontId="13" type="noConversion"/>
  </si>
  <si>
    <t>7.3B.3.3.1 ΔRIB,c for EN-DC in two bands</t>
    <phoneticPr fontId="13" type="noConversion"/>
  </si>
  <si>
    <t>EN-DC in two bands</t>
    <phoneticPr fontId="13" type="noConversion"/>
  </si>
  <si>
    <t>Add ΔRIB,c for EN-DC in two bands to the relevant table in column C.</t>
    <phoneticPr fontId="13" type="noConversion"/>
  </si>
  <si>
    <t>7.3B.3.3.2 ΔRIB,c for EN-DC in three bands</t>
    <phoneticPr fontId="13" type="noConversion"/>
  </si>
  <si>
    <t>EN-DC in three bands</t>
    <phoneticPr fontId="13" type="noConversion"/>
  </si>
  <si>
    <t>Add ΔRIB,c for EN-DC in three bands to the relevant table in column C.</t>
    <phoneticPr fontId="13" type="noConversion"/>
  </si>
  <si>
    <t>7.3B.3.3.3 ΔRIB,c for EN-DC in four bands</t>
    <phoneticPr fontId="13" type="noConversion"/>
  </si>
  <si>
    <t>EN-DC in four bands</t>
    <phoneticPr fontId="13" type="noConversion"/>
  </si>
  <si>
    <t>Add ΔRIB,c for EN-DC in four bands to the relevant table in column C.</t>
    <phoneticPr fontId="13" type="noConversion"/>
  </si>
  <si>
    <t>7.3B.3.3.4 ΔRIB,c for EN-DC in five bands</t>
    <phoneticPr fontId="13" type="noConversion"/>
  </si>
  <si>
    <t>EN-DC in five bands</t>
    <phoneticPr fontId="13" type="noConversion"/>
  </si>
  <si>
    <t>Add ΔRIB,c for EN-DC in five bands to the relevant table in column C.</t>
    <phoneticPr fontId="13" type="noConversion"/>
  </si>
  <si>
    <t>7.3B.3.3.5 ΔRIB,c for EN-DC six bands</t>
    <phoneticPr fontId="13" type="noConversion"/>
  </si>
  <si>
    <t>EN-DC in six bands</t>
    <phoneticPr fontId="13" type="noConversion"/>
  </si>
  <si>
    <t>Add ΔRIB,c for EN-DC in six bands to the relevant table in column C.</t>
    <phoneticPr fontId="13" type="noConversion"/>
  </si>
  <si>
    <t>7.3B.3.3 ΔRIB,c for Inter-band EN-DC within FR1</t>
    <phoneticPr fontId="13" type="noConversion"/>
  </si>
  <si>
    <t>R5-216446r1</t>
    <phoneticPr fontId="13" type="noConversion"/>
  </si>
</sst>
</file>

<file path=xl/styles.xml><?xml version="1.0" encoding="utf-8"?>
<styleSheet xmlns="http://schemas.openxmlformats.org/spreadsheetml/2006/main">
  <fonts count="23">
    <font>
      <sz val="11"/>
      <color theme="1"/>
      <name val="等线"/>
      <charset val="134"/>
      <scheme val="minor"/>
    </font>
    <font>
      <sz val="8"/>
      <name val="Arial"/>
      <family val="2"/>
    </font>
    <font>
      <sz val="11"/>
      <color theme="1"/>
      <name val="Arial"/>
      <family val="2"/>
    </font>
    <font>
      <sz val="8"/>
      <color theme="1"/>
      <name val="Arial"/>
      <family val="2"/>
    </font>
    <font>
      <sz val="11"/>
      <name val="Arial"/>
      <family val="2"/>
    </font>
    <font>
      <b/>
      <sz val="12"/>
      <color theme="1"/>
      <name val="Arial"/>
      <family val="2"/>
    </font>
    <font>
      <sz val="12"/>
      <color theme="1"/>
      <name val="Arial"/>
      <family val="2"/>
    </font>
    <font>
      <sz val="12"/>
      <name val="Arial"/>
      <family val="2"/>
    </font>
    <font>
      <b/>
      <strike/>
      <sz val="12"/>
      <color rgb="FFFF0000"/>
      <name val="Arial"/>
      <family val="2"/>
    </font>
    <font>
      <strike/>
      <sz val="12"/>
      <color rgb="FFFF0000"/>
      <name val="Arial"/>
      <family val="2"/>
    </font>
    <font>
      <u/>
      <sz val="11"/>
      <color theme="10"/>
      <name val="等线"/>
      <family val="3"/>
      <charset val="134"/>
      <scheme val="minor"/>
    </font>
    <font>
      <sz val="11"/>
      <color theme="1"/>
      <name val="等线"/>
      <family val="3"/>
      <charset val="134"/>
      <scheme val="minor"/>
    </font>
    <font>
      <sz val="9"/>
      <name val="Tahoma"/>
      <family val="2"/>
    </font>
    <font>
      <sz val="9"/>
      <name val="等线"/>
      <family val="3"/>
      <charset val="134"/>
      <scheme val="minor"/>
    </font>
    <font>
      <b/>
      <sz val="18"/>
      <color theme="1"/>
      <name val="Arial"/>
      <family val="2"/>
    </font>
    <font>
      <u/>
      <sz val="11"/>
      <color theme="10"/>
      <name val="Arial"/>
      <family val="2"/>
    </font>
    <font>
      <b/>
      <sz val="18"/>
      <name val="Arial"/>
      <family val="2"/>
    </font>
    <font>
      <b/>
      <sz val="11"/>
      <name val="Arial"/>
      <family val="2"/>
    </font>
    <font>
      <sz val="10"/>
      <name val="Arial"/>
      <family val="2"/>
    </font>
    <font>
      <sz val="11"/>
      <color rgb="FFFF0000"/>
      <name val="Arial"/>
      <family val="2"/>
    </font>
    <font>
      <b/>
      <sz val="11"/>
      <color theme="1"/>
      <name val="Arial"/>
      <family val="2"/>
    </font>
    <font>
      <sz val="10"/>
      <color theme="1"/>
      <name val="Arial"/>
      <family val="2"/>
    </font>
    <font>
      <sz val="11"/>
      <color indexed="8"/>
      <name val="Arial"/>
      <family val="2"/>
    </font>
  </fonts>
  <fills count="9">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65"/>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3">
    <xf numFmtId="0" fontId="0" fillId="0" borderId="0"/>
    <xf numFmtId="0" fontId="10" fillId="0" borderId="0" applyNumberFormat="0" applyFill="0" applyBorder="0" applyAlignment="0" applyProtection="0"/>
    <xf numFmtId="0" fontId="11" fillId="0" borderId="0"/>
  </cellStyleXfs>
  <cellXfs count="103">
    <xf numFmtId="0" fontId="0" fillId="0" borderId="0" xfId="0"/>
    <xf numFmtId="9" fontId="1" fillId="5" borderId="6" xfId="0" applyNumberFormat="1" applyFont="1" applyFill="1" applyBorder="1" applyAlignment="1">
      <alignment horizontal="center" vertical="top"/>
    </xf>
    <xf numFmtId="9" fontId="2" fillId="5" borderId="6" xfId="0" applyNumberFormat="1" applyFont="1" applyFill="1" applyBorder="1" applyAlignment="1">
      <alignment horizontal="center" vertical="top"/>
    </xf>
    <xf numFmtId="9" fontId="2" fillId="5" borderId="1" xfId="0" applyNumberFormat="1" applyFont="1" applyFill="1" applyBorder="1" applyAlignment="1">
      <alignment horizontal="center" vertical="top"/>
    </xf>
    <xf numFmtId="9" fontId="3" fillId="5" borderId="6" xfId="0" applyNumberFormat="1" applyFont="1" applyFill="1" applyBorder="1" applyAlignment="1">
      <alignment horizontal="center" vertical="top"/>
    </xf>
    <xf numFmtId="9" fontId="4" fillId="5" borderId="6" xfId="0" applyNumberFormat="1" applyFont="1" applyFill="1" applyBorder="1" applyAlignment="1">
      <alignment horizontal="center" vertical="top"/>
    </xf>
    <xf numFmtId="9" fontId="4" fillId="5" borderId="1" xfId="0" applyNumberFormat="1" applyFont="1" applyFill="1" applyBorder="1" applyAlignment="1">
      <alignment horizontal="center" vertical="top"/>
    </xf>
    <xf numFmtId="0" fontId="2"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2" fillId="0" borderId="0" xfId="0" applyFont="1" applyFill="1" applyBorder="1" applyAlignment="1">
      <alignment horizontal="left" vertical="top"/>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5" fillId="6" borderId="0" xfId="0" applyFont="1" applyFill="1" applyBorder="1" applyAlignment="1">
      <alignment horizontal="left" vertical="top"/>
    </xf>
    <xf numFmtId="0" fontId="6" fillId="6" borderId="0" xfId="0" applyFont="1" applyFill="1" applyBorder="1" applyAlignment="1">
      <alignment horizontal="left" vertical="top"/>
    </xf>
    <xf numFmtId="0" fontId="3"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2" fillId="0" borderId="7" xfId="0" applyFont="1" applyFill="1" applyBorder="1" applyAlignment="1">
      <alignment horizontal="left" vertical="top"/>
    </xf>
    <xf numFmtId="0" fontId="2" fillId="0" borderId="0" xfId="0" applyFont="1" applyFill="1" applyAlignment="1">
      <alignment horizontal="left" vertical="top"/>
    </xf>
    <xf numFmtId="0" fontId="2" fillId="0" borderId="0" xfId="0" applyFont="1" applyFill="1" applyAlignment="1">
      <alignment vertical="top"/>
    </xf>
    <xf numFmtId="0" fontId="2" fillId="6" borderId="0" xfId="0" applyFont="1" applyFill="1" applyBorder="1" applyAlignment="1">
      <alignment horizontal="left" vertical="top"/>
    </xf>
    <xf numFmtId="0" fontId="2" fillId="6" borderId="0" xfId="0" applyFont="1" applyFill="1" applyAlignment="1">
      <alignment horizontal="left" vertical="top"/>
    </xf>
    <xf numFmtId="0" fontId="2" fillId="0" borderId="0" xfId="0" applyFont="1" applyAlignment="1">
      <alignment vertical="top"/>
    </xf>
    <xf numFmtId="0" fontId="2" fillId="6" borderId="7" xfId="0" applyFont="1" applyFill="1" applyBorder="1" applyAlignment="1">
      <alignment horizontal="left" vertical="top"/>
    </xf>
    <xf numFmtId="0" fontId="2" fillId="6" borderId="0" xfId="0" applyFont="1" applyFill="1" applyAlignment="1">
      <alignment vertical="top"/>
    </xf>
    <xf numFmtId="0" fontId="2" fillId="6" borderId="10" xfId="0" applyFont="1" applyFill="1" applyBorder="1" applyAlignment="1">
      <alignment vertical="top"/>
    </xf>
    <xf numFmtId="0" fontId="2" fillId="6" borderId="0" xfId="0" applyFont="1" applyFill="1" applyBorder="1" applyAlignment="1">
      <alignment vertical="top"/>
    </xf>
    <xf numFmtId="0" fontId="2" fillId="6" borderId="14" xfId="0" applyFont="1" applyFill="1" applyBorder="1" applyAlignment="1">
      <alignment vertical="top"/>
    </xf>
    <xf numFmtId="0" fontId="2" fillId="6" borderId="10" xfId="0" applyFont="1" applyFill="1" applyBorder="1" applyAlignment="1">
      <alignment horizontal="left" vertical="top" indent="2"/>
    </xf>
    <xf numFmtId="0" fontId="15" fillId="6" borderId="0" xfId="1" applyFont="1" applyFill="1" applyBorder="1" applyAlignment="1">
      <alignment vertical="top"/>
    </xf>
    <xf numFmtId="0" fontId="2" fillId="6" borderId="11" xfId="0" applyFont="1" applyFill="1" applyBorder="1" applyAlignment="1">
      <alignment vertical="top"/>
    </xf>
    <xf numFmtId="0" fontId="2" fillId="6" borderId="12" xfId="0" applyFont="1" applyFill="1" applyBorder="1" applyAlignment="1">
      <alignment vertical="top"/>
    </xf>
    <xf numFmtId="0" fontId="2" fillId="6" borderId="15" xfId="0" applyFont="1" applyFill="1" applyBorder="1" applyAlignment="1">
      <alignment vertical="top"/>
    </xf>
    <xf numFmtId="0" fontId="4" fillId="0" borderId="2" xfId="0" applyFont="1" applyBorder="1" applyAlignment="1">
      <alignment horizontal="left" vertical="top"/>
    </xf>
    <xf numFmtId="0" fontId="2" fillId="0" borderId="0" xfId="0" applyFont="1" applyAlignment="1">
      <alignment horizontal="left" vertical="top"/>
    </xf>
    <xf numFmtId="0" fontId="17" fillId="0" borderId="0" xfId="0" applyFont="1" applyAlignment="1">
      <alignment horizontal="left"/>
    </xf>
    <xf numFmtId="0" fontId="4" fillId="0" borderId="0" xfId="0" applyFont="1" applyAlignment="1">
      <alignment horizontal="left" vertical="top"/>
    </xf>
    <xf numFmtId="0" fontId="4" fillId="2"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2" fillId="0" borderId="0" xfId="0" applyFont="1" applyAlignment="1">
      <alignment horizontal="center" vertical="top"/>
    </xf>
    <xf numFmtId="0" fontId="4" fillId="2" borderId="1" xfId="0" applyFont="1" applyFill="1" applyBorder="1" applyAlignment="1">
      <alignment horizontal="center" vertical="top" wrapText="1"/>
    </xf>
    <xf numFmtId="0" fontId="4" fillId="0" borderId="6" xfId="0" applyFont="1" applyBorder="1" applyAlignment="1">
      <alignment horizontal="left" vertical="top" wrapText="1"/>
    </xf>
    <xf numFmtId="0" fontId="4" fillId="0" borderId="6" xfId="0" applyFont="1" applyBorder="1" applyAlignment="1">
      <alignment horizontal="center" vertical="top"/>
    </xf>
    <xf numFmtId="0" fontId="4" fillId="0" borderId="6" xfId="0" applyFont="1" applyBorder="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18" fillId="7" borderId="1" xfId="2" applyFont="1" applyFill="1" applyBorder="1" applyAlignment="1">
      <alignment horizontal="center" textRotation="90" wrapText="1"/>
    </xf>
    <xf numFmtId="0" fontId="4" fillId="0" borderId="6" xfId="0" applyFont="1" applyFill="1" applyBorder="1" applyAlignment="1">
      <alignment horizontal="left"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left" vertical="top"/>
    </xf>
    <xf numFmtId="0" fontId="4" fillId="0" borderId="1" xfId="0" applyFont="1" applyFill="1" applyBorder="1" applyAlignment="1">
      <alignment horizontal="left" vertical="top" wrapText="1"/>
    </xf>
    <xf numFmtId="0" fontId="18" fillId="7" borderId="2" xfId="2" applyFont="1" applyFill="1" applyBorder="1" applyAlignment="1">
      <alignment horizontal="center" textRotation="90" wrapText="1"/>
    </xf>
    <xf numFmtId="0" fontId="4" fillId="0" borderId="1" xfId="0" quotePrefix="1" applyFont="1" applyBorder="1" applyAlignment="1">
      <alignment horizontal="center" vertical="top"/>
    </xf>
    <xf numFmtId="0" fontId="4" fillId="6" borderId="1" xfId="0" applyFont="1" applyFill="1" applyBorder="1" applyAlignment="1">
      <alignment horizontal="left" vertical="top" wrapText="1"/>
    </xf>
    <xf numFmtId="0" fontId="4" fillId="6" borderId="6" xfId="0" applyFont="1" applyFill="1" applyBorder="1" applyAlignment="1">
      <alignment horizontal="left" vertical="top" wrapText="1"/>
    </xf>
    <xf numFmtId="0" fontId="19"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2" xfId="0" applyFont="1" applyBorder="1" applyAlignment="1">
      <alignment horizontal="left" vertical="top"/>
    </xf>
    <xf numFmtId="0" fontId="20" fillId="0" borderId="0" xfId="0" applyFont="1" applyAlignment="1">
      <alignment horizontal="left"/>
    </xf>
    <xf numFmtId="0" fontId="2" fillId="2"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0" borderId="6" xfId="0" applyFont="1" applyBorder="1" applyAlignment="1">
      <alignment horizontal="left" vertical="top" wrapText="1"/>
    </xf>
    <xf numFmtId="0" fontId="2" fillId="0" borderId="6" xfId="0" applyFont="1" applyBorder="1" applyAlignment="1">
      <alignment horizontal="center" vertical="top"/>
    </xf>
    <xf numFmtId="0" fontId="2" fillId="0" borderId="6" xfId="0" applyFont="1" applyBorder="1" applyAlignment="1">
      <alignment horizontal="left" vertical="top"/>
    </xf>
    <xf numFmtId="0" fontId="21" fillId="7" borderId="1" xfId="2" applyFont="1" applyFill="1" applyBorder="1" applyAlignment="1">
      <alignment horizontal="center" textRotation="90" wrapText="1"/>
    </xf>
    <xf numFmtId="0" fontId="2" fillId="0" borderId="1" xfId="0" quotePrefix="1" applyFont="1" applyBorder="1" applyAlignment="1">
      <alignment horizontal="center" vertical="top"/>
    </xf>
    <xf numFmtId="0" fontId="21" fillId="7" borderId="2" xfId="2" applyFont="1" applyFill="1" applyBorder="1" applyAlignment="1">
      <alignment horizontal="center" textRotation="90" wrapText="1"/>
    </xf>
    <xf numFmtId="0" fontId="4" fillId="6" borderId="1" xfId="0" applyFont="1" applyFill="1" applyBorder="1" applyAlignment="1">
      <alignment horizontal="center" vertical="top"/>
    </xf>
    <xf numFmtId="0" fontId="4" fillId="8" borderId="6" xfId="0" applyFont="1" applyFill="1" applyBorder="1" applyAlignment="1">
      <alignment horizontal="left" vertical="top" wrapText="1"/>
    </xf>
    <xf numFmtId="0" fontId="4" fillId="8" borderId="1" xfId="0" applyFont="1" applyFill="1" applyBorder="1" applyAlignment="1">
      <alignment horizontal="center" vertical="top"/>
    </xf>
    <xf numFmtId="0" fontId="19" fillId="6" borderId="6" xfId="0" applyFont="1" applyFill="1" applyBorder="1" applyAlignment="1">
      <alignment horizontal="left" vertical="top" wrapText="1"/>
    </xf>
    <xf numFmtId="0" fontId="19" fillId="6" borderId="1" xfId="0" applyFont="1" applyFill="1" applyBorder="1" applyAlignment="1">
      <alignment horizontal="center" vertical="top"/>
    </xf>
    <xf numFmtId="0" fontId="19" fillId="0" borderId="1" xfId="0" applyFont="1" applyFill="1" applyBorder="1" applyAlignment="1">
      <alignment horizontal="center" vertical="top"/>
    </xf>
    <xf numFmtId="0" fontId="19" fillId="8"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0" borderId="6"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14" fillId="6" borderId="8" xfId="0" applyFont="1" applyFill="1" applyBorder="1" applyAlignment="1">
      <alignment vertical="top"/>
    </xf>
    <xf numFmtId="0" fontId="14" fillId="6" borderId="9" xfId="0" applyFont="1" applyFill="1" applyBorder="1" applyAlignment="1">
      <alignment vertical="top"/>
    </xf>
    <xf numFmtId="0" fontId="14" fillId="6" borderId="13" xfId="0" applyFont="1" applyFill="1" applyBorder="1" applyAlignment="1">
      <alignment vertical="top"/>
    </xf>
    <xf numFmtId="0" fontId="2" fillId="6" borderId="10" xfId="0" applyFont="1" applyFill="1" applyBorder="1" applyAlignment="1">
      <alignment vertical="top" wrapText="1"/>
    </xf>
    <xf numFmtId="0" fontId="2" fillId="6" borderId="0" xfId="0" applyFont="1" applyFill="1" applyBorder="1" applyAlignment="1">
      <alignment vertical="top" wrapText="1"/>
    </xf>
    <xf numFmtId="0" fontId="2" fillId="6" borderId="14" xfId="0" applyFont="1" applyFill="1" applyBorder="1" applyAlignment="1">
      <alignment vertical="top" wrapText="1"/>
    </xf>
    <xf numFmtId="0" fontId="17" fillId="4" borderId="3" xfId="0" applyFont="1" applyFill="1" applyBorder="1" applyAlignment="1">
      <alignment horizontal="left" vertical="top" wrapText="1"/>
    </xf>
    <xf numFmtId="0" fontId="17" fillId="4" borderId="4" xfId="0" applyFont="1" applyFill="1" applyBorder="1" applyAlignment="1">
      <alignment horizontal="left" vertical="top" wrapText="1"/>
    </xf>
    <xf numFmtId="0" fontId="17" fillId="4" borderId="5" xfId="0" applyFont="1" applyFill="1" applyBorder="1" applyAlignment="1">
      <alignment horizontal="left" vertical="top" wrapText="1"/>
    </xf>
    <xf numFmtId="0" fontId="16" fillId="0" borderId="3" xfId="0" applyFont="1" applyBorder="1" applyAlignment="1">
      <alignment horizontal="left" vertical="top"/>
    </xf>
    <xf numFmtId="0" fontId="16" fillId="0" borderId="4" xfId="0" applyFont="1" applyBorder="1" applyAlignment="1">
      <alignment horizontal="left" vertical="top"/>
    </xf>
    <xf numFmtId="0" fontId="16" fillId="0" borderId="5" xfId="0" applyFont="1" applyBorder="1" applyAlignment="1">
      <alignment horizontal="left" vertical="top"/>
    </xf>
    <xf numFmtId="0" fontId="20" fillId="4" borderId="3" xfId="0" applyFont="1" applyFill="1" applyBorder="1" applyAlignment="1">
      <alignment horizontal="left" vertical="top" wrapText="1"/>
    </xf>
    <xf numFmtId="0" fontId="20" fillId="4" borderId="4" xfId="0" applyFont="1" applyFill="1" applyBorder="1" applyAlignment="1">
      <alignment horizontal="left" vertical="top" wrapText="1"/>
    </xf>
    <xf numFmtId="0" fontId="20" fillId="4" borderId="5" xfId="0" applyFont="1" applyFill="1" applyBorder="1" applyAlignment="1">
      <alignment horizontal="left" vertical="top" wrapText="1"/>
    </xf>
    <xf numFmtId="0" fontId="14" fillId="0" borderId="3" xfId="0" applyFont="1" applyBorder="1" applyAlignment="1">
      <alignment horizontal="left" vertical="top"/>
    </xf>
    <xf numFmtId="0" fontId="14" fillId="0" borderId="4" xfId="0" applyFont="1" applyBorder="1" applyAlignment="1">
      <alignment horizontal="left" vertical="top"/>
    </xf>
    <xf numFmtId="0" fontId="14" fillId="0" borderId="5" xfId="0" applyFont="1" applyBorder="1" applyAlignment="1">
      <alignment horizontal="left" vertical="top"/>
    </xf>
  </cellXfs>
  <cellStyles count="3">
    <cellStyle name="Normal 2" xfId="2"/>
    <cellStyle name="常规" xfId="0" builtinId="0"/>
    <cellStyle name="超链接" xfId="1" builtinId="8"/>
  </cellStyles>
  <dxfs count="16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W18"/>
  <sheetViews>
    <sheetView tabSelected="1" workbookViewId="0">
      <selection activeCell="E4" sqref="E4"/>
    </sheetView>
  </sheetViews>
  <sheetFormatPr defaultColWidth="8.58203125" defaultRowHeight="14"/>
  <cols>
    <col min="1" max="10" width="8.58203125" style="25"/>
    <col min="11" max="11" width="21.58203125" style="25" customWidth="1"/>
    <col min="12" max="12" width="8.58203125" style="25"/>
    <col min="13" max="16384" width="8.58203125" style="23"/>
  </cols>
  <sheetData>
    <row r="1" spans="1:23" s="19" customFormat="1" ht="16.149999999999999" customHeight="1">
      <c r="A1" s="18"/>
      <c r="B1" s="82" t="s">
        <v>168</v>
      </c>
      <c r="C1" s="82"/>
      <c r="D1" s="82"/>
      <c r="E1" s="82"/>
      <c r="F1" s="82"/>
      <c r="G1" s="82"/>
      <c r="H1" s="82"/>
      <c r="I1" s="82"/>
      <c r="J1" s="82"/>
      <c r="K1" s="81" t="s">
        <v>227</v>
      </c>
      <c r="L1" s="9"/>
      <c r="N1" s="20"/>
      <c r="O1" s="20"/>
      <c r="P1" s="20"/>
      <c r="Q1" s="20"/>
      <c r="R1" s="20"/>
      <c r="S1" s="20"/>
      <c r="T1" s="20"/>
      <c r="U1" s="20"/>
      <c r="V1" s="20"/>
      <c r="W1" s="20"/>
    </row>
    <row r="2" spans="1:23" s="19" customFormat="1" ht="15.5">
      <c r="A2" s="18"/>
      <c r="B2" s="83" t="s">
        <v>169</v>
      </c>
      <c r="C2" s="82"/>
      <c r="D2" s="82"/>
      <c r="E2" s="82"/>
      <c r="F2" s="82"/>
      <c r="G2" s="82"/>
      <c r="H2" s="82"/>
      <c r="I2" s="82"/>
      <c r="J2" s="82"/>
      <c r="K2" s="15"/>
      <c r="L2" s="9"/>
      <c r="N2" s="20"/>
      <c r="O2" s="20"/>
      <c r="P2" s="20"/>
      <c r="Q2" s="20"/>
      <c r="R2" s="20"/>
      <c r="S2" s="20"/>
      <c r="T2" s="20"/>
      <c r="U2" s="20"/>
      <c r="V2" s="20"/>
      <c r="W2" s="20"/>
    </row>
    <row r="3" spans="1:23" s="19" customFormat="1" ht="14.25" customHeight="1">
      <c r="A3" s="18"/>
      <c r="B3" s="16"/>
      <c r="C3" s="16"/>
      <c r="D3" s="16"/>
      <c r="E3" s="7"/>
      <c r="F3" s="7"/>
      <c r="G3" s="7"/>
      <c r="H3" s="7"/>
      <c r="I3" s="7"/>
      <c r="J3" s="7"/>
      <c r="K3" s="17"/>
      <c r="L3" s="9"/>
      <c r="N3" s="20"/>
      <c r="O3" s="20"/>
      <c r="P3" s="20"/>
      <c r="Q3" s="20"/>
      <c r="R3" s="20"/>
      <c r="S3" s="20"/>
      <c r="T3" s="20"/>
      <c r="U3" s="20"/>
      <c r="V3" s="20"/>
      <c r="W3" s="20"/>
    </row>
    <row r="4" spans="1:23" s="19" customFormat="1" ht="15.5">
      <c r="A4" s="18"/>
      <c r="B4" s="16" t="s">
        <v>0</v>
      </c>
      <c r="C4" s="16"/>
      <c r="D4" s="16"/>
      <c r="E4" s="8" t="s">
        <v>1</v>
      </c>
      <c r="F4" s="9"/>
      <c r="G4" s="9"/>
      <c r="H4" s="9"/>
      <c r="I4" s="9"/>
      <c r="J4" s="9"/>
      <c r="K4" s="9"/>
      <c r="L4" s="9"/>
      <c r="N4" s="20"/>
      <c r="O4" s="20"/>
      <c r="P4" s="20"/>
      <c r="Q4" s="20"/>
      <c r="R4" s="20"/>
      <c r="S4" s="20"/>
      <c r="T4" s="20"/>
      <c r="U4" s="20"/>
      <c r="V4" s="20"/>
      <c r="W4" s="20"/>
    </row>
    <row r="5" spans="1:23" s="19" customFormat="1" ht="15.5">
      <c r="A5" s="18"/>
      <c r="B5" s="16" t="s">
        <v>2</v>
      </c>
      <c r="C5" s="16"/>
      <c r="D5" s="16"/>
      <c r="E5" s="10" t="s">
        <v>3</v>
      </c>
      <c r="F5" s="9"/>
      <c r="G5" s="9"/>
      <c r="H5" s="9"/>
      <c r="I5" s="9"/>
      <c r="J5" s="9"/>
      <c r="K5" s="9"/>
      <c r="L5" s="9"/>
      <c r="N5" s="20"/>
      <c r="O5" s="20"/>
      <c r="P5" s="20"/>
      <c r="Q5" s="20"/>
      <c r="R5" s="20"/>
      <c r="S5" s="20"/>
      <c r="T5" s="20"/>
      <c r="U5" s="20"/>
      <c r="V5" s="20"/>
      <c r="W5" s="20"/>
    </row>
    <row r="6" spans="1:23" s="22" customFormat="1" ht="15.5">
      <c r="A6" s="18"/>
      <c r="B6" s="16" t="s">
        <v>4</v>
      </c>
      <c r="C6" s="16"/>
      <c r="D6" s="16"/>
      <c r="E6" s="84" t="s">
        <v>170</v>
      </c>
      <c r="F6" s="84"/>
      <c r="G6" s="84"/>
      <c r="H6" s="84"/>
      <c r="I6" s="84"/>
      <c r="J6" s="84"/>
      <c r="K6" s="84"/>
      <c r="L6" s="21"/>
      <c r="N6" s="23"/>
      <c r="O6" s="23"/>
      <c r="P6" s="23"/>
      <c r="Q6" s="23"/>
      <c r="R6" s="23"/>
      <c r="S6" s="23"/>
      <c r="T6" s="23"/>
      <c r="U6" s="23"/>
      <c r="V6" s="23"/>
      <c r="W6" s="23"/>
    </row>
    <row r="7" spans="1:23" s="22" customFormat="1" ht="15.5">
      <c r="A7" s="18"/>
      <c r="B7" s="11"/>
      <c r="C7" s="11"/>
      <c r="D7" s="11"/>
      <c r="E7" s="12"/>
      <c r="F7" s="9"/>
      <c r="G7" s="9"/>
      <c r="H7" s="9"/>
      <c r="I7" s="9"/>
      <c r="J7" s="9"/>
      <c r="K7" s="9"/>
      <c r="L7" s="21"/>
      <c r="N7" s="23"/>
      <c r="O7" s="23"/>
      <c r="P7" s="23"/>
      <c r="Q7" s="23"/>
      <c r="R7" s="23"/>
      <c r="S7" s="23"/>
      <c r="T7" s="23"/>
      <c r="U7" s="23"/>
      <c r="V7" s="23"/>
      <c r="W7" s="23"/>
    </row>
    <row r="8" spans="1:23" s="22" customFormat="1" ht="15.5">
      <c r="A8" s="24"/>
      <c r="B8" s="13" t="s">
        <v>5</v>
      </c>
      <c r="C8" s="13"/>
      <c r="D8" s="13"/>
      <c r="E8" s="14" t="s">
        <v>6</v>
      </c>
      <c r="F8" s="13"/>
      <c r="G8" s="13"/>
      <c r="H8" s="13"/>
      <c r="I8" s="13"/>
      <c r="J8" s="13"/>
      <c r="K8" s="13"/>
      <c r="L8" s="21"/>
      <c r="N8" s="23"/>
      <c r="O8" s="23"/>
      <c r="P8" s="23"/>
      <c r="Q8" s="23"/>
      <c r="R8" s="23"/>
      <c r="S8" s="23"/>
      <c r="T8" s="23"/>
      <c r="U8" s="23"/>
      <c r="V8" s="23"/>
      <c r="W8" s="23"/>
    </row>
    <row r="11" spans="1:23" ht="23">
      <c r="A11" s="85" t="s">
        <v>7</v>
      </c>
      <c r="B11" s="86"/>
      <c r="C11" s="86"/>
      <c r="D11" s="86"/>
      <c r="E11" s="86"/>
      <c r="F11" s="86"/>
      <c r="G11" s="86"/>
      <c r="H11" s="86"/>
      <c r="I11" s="86"/>
      <c r="J11" s="86"/>
      <c r="K11" s="87"/>
    </row>
    <row r="12" spans="1:23">
      <c r="A12" s="26"/>
      <c r="B12" s="27"/>
      <c r="C12" s="27"/>
      <c r="D12" s="27"/>
      <c r="E12" s="27"/>
      <c r="F12" s="27"/>
      <c r="G12" s="27"/>
      <c r="H12" s="27"/>
      <c r="I12" s="27"/>
      <c r="J12" s="27"/>
      <c r="K12" s="28"/>
    </row>
    <row r="13" spans="1:23" ht="248.25" customHeight="1">
      <c r="A13" s="88" t="s">
        <v>8</v>
      </c>
      <c r="B13" s="89"/>
      <c r="C13" s="89"/>
      <c r="D13" s="89"/>
      <c r="E13" s="89"/>
      <c r="F13" s="89"/>
      <c r="G13" s="89"/>
      <c r="H13" s="89"/>
      <c r="I13" s="89"/>
      <c r="J13" s="89"/>
      <c r="K13" s="90"/>
    </row>
    <row r="14" spans="1:23">
      <c r="A14" s="26" t="s">
        <v>9</v>
      </c>
      <c r="B14" s="27"/>
      <c r="C14" s="27"/>
      <c r="D14" s="27"/>
      <c r="E14" s="27"/>
      <c r="F14" s="27"/>
      <c r="G14" s="27"/>
      <c r="H14" s="27"/>
      <c r="I14" s="27"/>
      <c r="J14" s="27"/>
      <c r="K14" s="28"/>
    </row>
    <row r="15" spans="1:23">
      <c r="A15" s="29" t="s">
        <v>10</v>
      </c>
      <c r="B15" s="27"/>
      <c r="C15" s="27"/>
      <c r="D15" s="30" t="s">
        <v>11</v>
      </c>
      <c r="E15" s="27"/>
      <c r="F15" s="27"/>
      <c r="G15" s="27"/>
      <c r="H15" s="27"/>
      <c r="I15" s="27"/>
      <c r="J15" s="27"/>
      <c r="K15" s="28"/>
    </row>
    <row r="16" spans="1:23">
      <c r="A16" s="29" t="s">
        <v>12</v>
      </c>
      <c r="B16" s="27"/>
      <c r="C16" s="27"/>
      <c r="D16" s="30" t="s">
        <v>13</v>
      </c>
      <c r="E16" s="27"/>
      <c r="F16" s="27"/>
      <c r="G16" s="27"/>
      <c r="H16" s="27"/>
      <c r="I16" s="27"/>
      <c r="J16" s="27"/>
      <c r="K16" s="28"/>
    </row>
    <row r="17" spans="1:11">
      <c r="A17" s="26"/>
      <c r="B17" s="27"/>
      <c r="C17" s="27"/>
      <c r="D17" s="27"/>
      <c r="E17" s="27"/>
      <c r="F17" s="27"/>
      <c r="G17" s="27"/>
      <c r="H17" s="27"/>
      <c r="I17" s="27"/>
      <c r="J17" s="27"/>
      <c r="K17" s="28"/>
    </row>
    <row r="18" spans="1:11">
      <c r="A18" s="31"/>
      <c r="B18" s="32"/>
      <c r="C18" s="32"/>
      <c r="D18" s="32"/>
      <c r="E18" s="32"/>
      <c r="F18" s="32"/>
      <c r="G18" s="32"/>
      <c r="H18" s="32"/>
      <c r="I18" s="32"/>
      <c r="J18" s="32"/>
      <c r="K18" s="33"/>
    </row>
  </sheetData>
  <mergeCells count="5">
    <mergeCell ref="B1:J1"/>
    <mergeCell ref="B2:J2"/>
    <mergeCell ref="E6:K6"/>
    <mergeCell ref="A11:K11"/>
    <mergeCell ref="A13:K13"/>
  </mergeCells>
  <phoneticPr fontId="13" type="noConversion"/>
  <hyperlinks>
    <hyperlink ref="D15" r:id="rId1"/>
    <hyperlink ref="D16" r:id="rId2"/>
  </hyperlink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sheetPr codeName="Sheet2">
    <tabColor rgb="FFFF0000"/>
  </sheetPr>
  <dimension ref="A1:R53"/>
  <sheetViews>
    <sheetView zoomScale="85" zoomScaleNormal="85" workbookViewId="0">
      <selection activeCell="E18" sqref="E18"/>
    </sheetView>
  </sheetViews>
  <sheetFormatPr defaultColWidth="8.58203125" defaultRowHeight="14"/>
  <cols>
    <col min="1" max="1" width="9.4140625" style="58" customWidth="1"/>
    <col min="2" max="2" width="7.58203125" style="59" customWidth="1"/>
    <col min="3" max="3" width="24.1640625" style="58" customWidth="1"/>
    <col min="4" max="4" width="37.58203125" style="60" customWidth="1"/>
    <col min="5" max="5" width="52.58203125" style="60" customWidth="1"/>
    <col min="6" max="6" width="13.4140625" style="59" customWidth="1"/>
    <col min="7" max="7" width="32" style="58" customWidth="1"/>
    <col min="8" max="10" width="8.58203125" style="35"/>
    <col min="11" max="11" width="9.4140625" style="35" customWidth="1"/>
    <col min="12" max="16384" width="8.58203125" style="35"/>
  </cols>
  <sheetData>
    <row r="1" spans="1:18" ht="23">
      <c r="A1" s="34" t="s">
        <v>14</v>
      </c>
      <c r="B1" s="94" t="s">
        <v>15</v>
      </c>
      <c r="C1" s="95"/>
      <c r="D1" s="95"/>
      <c r="E1" s="95"/>
      <c r="F1" s="95"/>
      <c r="G1" s="96"/>
      <c r="I1" s="36" t="s">
        <v>16</v>
      </c>
      <c r="J1" s="37"/>
      <c r="K1" s="37"/>
      <c r="L1" s="37"/>
      <c r="M1" s="37"/>
      <c r="N1" s="37"/>
      <c r="O1" s="37"/>
      <c r="P1" s="37"/>
      <c r="Q1" s="37"/>
      <c r="R1" s="37"/>
    </row>
    <row r="2" spans="1:18" s="40" customFormat="1" ht="28">
      <c r="A2" s="38" t="s">
        <v>17</v>
      </c>
      <c r="B2" s="38" t="s">
        <v>18</v>
      </c>
      <c r="C2" s="38" t="s">
        <v>19</v>
      </c>
      <c r="D2" s="38" t="s">
        <v>20</v>
      </c>
      <c r="E2" s="38" t="s">
        <v>21</v>
      </c>
      <c r="F2" s="39" t="s">
        <v>22</v>
      </c>
      <c r="G2" s="39" t="s">
        <v>23</v>
      </c>
      <c r="I2" s="41" t="s">
        <v>24</v>
      </c>
      <c r="J2" s="41" t="s">
        <v>25</v>
      </c>
      <c r="K2" s="41" t="s">
        <v>26</v>
      </c>
      <c r="L2" s="41" t="s">
        <v>27</v>
      </c>
      <c r="M2" s="41" t="s">
        <v>28</v>
      </c>
      <c r="N2" s="41" t="s">
        <v>29</v>
      </c>
      <c r="O2" s="41" t="s">
        <v>30</v>
      </c>
      <c r="P2" s="41">
        <v>38.533000000000001</v>
      </c>
      <c r="Q2" s="41">
        <v>38.902999999999999</v>
      </c>
      <c r="R2" s="41">
        <v>38.905000000000001</v>
      </c>
    </row>
    <row r="3" spans="1:18" ht="15.65" customHeight="1">
      <c r="A3" s="91" t="s">
        <v>31</v>
      </c>
      <c r="B3" s="92"/>
      <c r="C3" s="92"/>
      <c r="D3" s="92"/>
      <c r="E3" s="92"/>
      <c r="F3" s="92"/>
      <c r="G3" s="93"/>
      <c r="I3" s="5">
        <f>IF(COUNTA($F$4:$F$7)&gt;0,SUM($F$4:$F$7)/COUNTA($F$4:$F$7),"")</f>
        <v>0</v>
      </c>
      <c r="J3" s="5">
        <f>IF(COUNTA($F$9:$F$11)&gt;0,SUM($F$9:$F$11)/COUNTA($F$9:$F$11),"")</f>
        <v>0</v>
      </c>
      <c r="K3" s="5">
        <f>IF(COUNTA($F$13:$F$15)&gt;0,SUM($F$13:$F$15)/COUNTA($F$13:$F$15),"")</f>
        <v>0</v>
      </c>
      <c r="L3" s="5">
        <f>IF(COUNTA($F$24:$F$25)&gt;0,SUM($F$24:$F$25)/COUNTA($F$24:$F$25),"")</f>
        <v>0</v>
      </c>
      <c r="M3" s="5">
        <f>IF(COUNTA($F$20:$F$22),SUM($F$20:$F$22)/COUNTA($F$20:$F$22),"")</f>
        <v>0</v>
      </c>
      <c r="N3" s="5">
        <f>IF(COUNTA($F$24:$F$25)&gt;0,SUM($F$43:$F$45)/COUNTA($F$24:$F$25),"")</f>
        <v>0</v>
      </c>
      <c r="O3" s="5">
        <f>IF(COUNTA($F$28:$F$30)&gt;0,SUM($F$28:$F$30)/COUNTA($F$28:$F$30),"")</f>
        <v>0</v>
      </c>
      <c r="P3" s="5">
        <f>IF(COUNTA($F$32:$F$34)&gt;0,SUM($F$32:$F$34)/COUNTA($F$32:$F$34),"")</f>
        <v>0</v>
      </c>
      <c r="Q3" s="6"/>
      <c r="R3" s="6">
        <f t="array" ref="R3">IF(SUMPRODUCT(--(IFERROR(FIND("38.905",$E$17:$E$41),0)&gt;0),--($F$17:$F$41&lt;&gt;""))&gt;0,SUMPRODUCT(--(IFERROR(FIND("38.905",$E$17:$E$41),0)&gt;0),--($F$17:$F$41&lt;&gt;""),$F$17:$F$41)/SUMPRODUCT(--(IFERROR(FIND("38.905",$E$17:$E$41),0)&gt;0),--($F$17:$F$41&lt;&gt;"")),"")</f>
        <v>0</v>
      </c>
    </row>
    <row r="4" spans="1:18" ht="42">
      <c r="A4" s="42" t="s">
        <v>24</v>
      </c>
      <c r="B4" s="43">
        <v>1</v>
      </c>
      <c r="C4" s="42" t="s">
        <v>32</v>
      </c>
      <c r="D4" s="42" t="s">
        <v>33</v>
      </c>
      <c r="E4" s="42" t="s">
        <v>34</v>
      </c>
      <c r="F4" s="1">
        <v>0</v>
      </c>
      <c r="G4" s="44"/>
      <c r="I4" s="36" t="s">
        <v>35</v>
      </c>
      <c r="J4" s="37"/>
      <c r="K4" s="37"/>
      <c r="L4" s="37"/>
      <c r="M4" s="37"/>
      <c r="N4" s="37"/>
      <c r="O4" s="37"/>
      <c r="P4" s="37"/>
      <c r="Q4" s="37"/>
      <c r="R4" s="37"/>
    </row>
    <row r="5" spans="1:18" ht="45" customHeight="1">
      <c r="A5" s="42" t="s">
        <v>24</v>
      </c>
      <c r="B5" s="45">
        <v>2</v>
      </c>
      <c r="C5" s="46" t="s">
        <v>36</v>
      </c>
      <c r="D5" s="42" t="s">
        <v>37</v>
      </c>
      <c r="E5" s="46" t="s">
        <v>38</v>
      </c>
      <c r="F5" s="1">
        <v>0</v>
      </c>
      <c r="G5" s="47"/>
      <c r="I5" s="48" t="s">
        <v>39</v>
      </c>
      <c r="J5" s="48" t="s">
        <v>40</v>
      </c>
      <c r="K5" s="48" t="s">
        <v>41</v>
      </c>
      <c r="L5" s="48" t="s">
        <v>42</v>
      </c>
      <c r="M5" s="48" t="s">
        <v>43</v>
      </c>
      <c r="N5" s="48" t="s">
        <v>44</v>
      </c>
      <c r="O5" s="48" t="s">
        <v>45</v>
      </c>
      <c r="P5" s="48" t="s">
        <v>46</v>
      </c>
      <c r="Q5" s="48" t="s">
        <v>47</v>
      </c>
      <c r="R5" s="48" t="s">
        <v>48</v>
      </c>
    </row>
    <row r="6" spans="1:18">
      <c r="A6" s="42" t="s">
        <v>24</v>
      </c>
      <c r="B6" s="45">
        <v>3</v>
      </c>
      <c r="C6" s="46" t="s">
        <v>49</v>
      </c>
      <c r="D6" s="42" t="s">
        <v>50</v>
      </c>
      <c r="E6" s="42" t="s">
        <v>51</v>
      </c>
      <c r="F6" s="1">
        <v>0</v>
      </c>
      <c r="G6" s="47"/>
      <c r="I6" s="6">
        <f>IF(COUNTA($F$4:$F$7)&gt;0,SUM($F$4:$F$7)/COUNTA($F$4:$F$7),"")</f>
        <v>0</v>
      </c>
      <c r="J6" s="6">
        <f>IF(COUNTA($F$9:$F$11)&gt;0,SUM($F$9:$F$11)/COUNTA($F$9:$F$11),"")</f>
        <v>0</v>
      </c>
      <c r="K6" s="6">
        <f t="array" ref="K6">IF(SUMPRODUCT(--(LEFT($C$17:$C$41,1)="5"),--($F$17:$F$41&lt;&gt;""))&gt;0,SUMPRODUCT(--(LEFT($C$17:$C$41,1)="5"),--($F$17:$F$41&lt;&gt;""),$F$17:$F$41)/SUMPRODUCT(--(LEFT($C$17:$C$41,1)="5"),--($F$17:$F$41&lt;&gt;"")),"")</f>
        <v>0</v>
      </c>
      <c r="L6" s="6">
        <f t="array" ref="L6">IF(SUMPRODUCT(--(LEFT($C$17:$C$41,1)="6"),--($F$17:$F$41&lt;&gt;""))&gt;0,SUMPRODUCT(--(LEFT($C$17:$C$41,1)="6"),--($F$17:$F$41&lt;&gt;""),$F$17:$F$41)/SUMPRODUCT(--(LEFT($C$17:$C$41,1)="6"),--($F$17:$F$41&lt;&gt;"")),"")</f>
        <v>0</v>
      </c>
      <c r="M6" s="6">
        <f t="array" ref="M6">IF(SUMPRODUCT(--(LEFT($C$17:$C$41,1)="7"),--($F$17:$F$41&lt;&gt;""))&gt;0,SUMPRODUCT(--(LEFT($C$17:$C$41,1)="7"),--($F$17:$F$41&lt;&gt;""),$F$17:$F$41)/SUMPRODUCT(--(LEFT($C$17:$C$41,1)="7"),--($F$17:$F$41&lt;&gt;"")),"")</f>
        <v>0</v>
      </c>
      <c r="N6" s="6">
        <f>IF(COUNTA($F$28:$F$30)&gt;0,SUM($F$28:$F$30)/COUNTA($F$28:$F$30),"")</f>
        <v>0</v>
      </c>
      <c r="O6" s="6"/>
      <c r="P6" s="6">
        <f>IF(COUNTA($F$32:$F$34)&gt;0,SUM($F$32:$F$34)/COUNTA($F$32:$F$34),"")</f>
        <v>0</v>
      </c>
      <c r="Q6" s="6"/>
      <c r="R6" s="6">
        <f t="array" ref="R6">IF(SUMPRODUCT(--(IFERROR(FIND("38.905",$E$17:$E$41),0)&gt;0),--($F$17:$F$41&lt;&gt;""))&gt;0,SUMPRODUCT(--(IFERROR(FIND("38.905",$E$17:$E$41),0)&gt;0),--($F$17:$F$41&lt;&gt;""),$F$17:$F$41)/SUMPRODUCT(--(IFERROR(FIND("38.905",$E$17:$E$41),0)&gt;0),--($F$17:$F$41&lt;&gt;"")),"")</f>
        <v>0</v>
      </c>
    </row>
    <row r="7" spans="1:18" ht="34.5" customHeight="1">
      <c r="A7" s="49" t="s">
        <v>24</v>
      </c>
      <c r="B7" s="50">
        <v>4</v>
      </c>
      <c r="C7" s="51" t="s">
        <v>52</v>
      </c>
      <c r="D7" s="52" t="s">
        <v>53</v>
      </c>
      <c r="E7" s="52" t="s">
        <v>54</v>
      </c>
      <c r="F7" s="1">
        <v>0</v>
      </c>
      <c r="G7" s="47"/>
      <c r="I7" s="36" t="s">
        <v>55</v>
      </c>
      <c r="J7" s="37"/>
      <c r="K7" s="37"/>
      <c r="L7" s="37"/>
      <c r="M7" s="37"/>
      <c r="N7" s="37"/>
      <c r="O7" s="37"/>
      <c r="P7" s="37"/>
      <c r="Q7" s="37"/>
      <c r="R7" s="37"/>
    </row>
    <row r="8" spans="1:18" ht="15.65" customHeight="1">
      <c r="A8" s="91" t="s">
        <v>56</v>
      </c>
      <c r="B8" s="92"/>
      <c r="C8" s="92"/>
      <c r="D8" s="92"/>
      <c r="E8" s="92"/>
      <c r="F8" s="92"/>
      <c r="G8" s="93"/>
      <c r="I8" s="48" t="s">
        <v>39</v>
      </c>
      <c r="J8" s="48" t="s">
        <v>40</v>
      </c>
      <c r="K8" s="53" t="s">
        <v>57</v>
      </c>
      <c r="L8" s="48" t="s">
        <v>58</v>
      </c>
      <c r="M8" s="48" t="s">
        <v>59</v>
      </c>
      <c r="N8" s="48" t="s">
        <v>60</v>
      </c>
      <c r="O8" s="53" t="s">
        <v>61</v>
      </c>
      <c r="P8" s="48" t="s">
        <v>47</v>
      </c>
      <c r="Q8" s="48" t="s">
        <v>48</v>
      </c>
      <c r="R8" s="37"/>
    </row>
    <row r="9" spans="1:18" ht="30" customHeight="1">
      <c r="A9" s="42" t="s">
        <v>25</v>
      </c>
      <c r="B9" s="43">
        <v>1</v>
      </c>
      <c r="C9" s="42" t="s">
        <v>62</v>
      </c>
      <c r="D9" s="42" t="s">
        <v>63</v>
      </c>
      <c r="E9" s="42" t="s">
        <v>64</v>
      </c>
      <c r="F9" s="1">
        <v>0</v>
      </c>
      <c r="G9" s="44"/>
      <c r="I9" s="6">
        <f>IF(COUNTA($F$4:$F$7)&gt;0,SUM($F$4:$F$7)/COUNTA($F$4:$F$7),"")</f>
        <v>0</v>
      </c>
      <c r="J9" s="6">
        <f>IF(COUNTA($F$9:$F$11)&gt;0,SUM($F$9:$F$11)/COUNTA($F$9:$F$11),"")</f>
        <v>0</v>
      </c>
      <c r="K9" s="6">
        <f t="array" ref="K9">IF(SUMPRODUCT(--(LEFT($C$17:$C$41,1)="5"),--($F$17:$F$41&lt;&gt;""))&gt;0,SUMPRODUCT(--(LEFT($C$17:$C$41,1)="5"),--($F$17:$F$41&lt;&gt;""),$F$17:$F$41)/SUMPRODUCT(--(LEFT($C$17:$C$41,1)="5"),--($F$17:$F$41&lt;&gt;"")),"")</f>
        <v>0</v>
      </c>
      <c r="L9" s="6">
        <f t="array" ref="L9">IF(SUMPRODUCT(--(LEFT($C$17:$C$41,1)="6"),--($F$17:$F$41&lt;&gt;""))&gt;0,SUMPRODUCT(--(LEFT($C$17:$C$41,1)="6"),--($F$17:$F$41&lt;&gt;""),$F$17:$F$41)/SUMPRODUCT(--(LEFT($C$17:$C$41,1)="6"),--($F$17:$F$41&lt;&gt;"")),"")</f>
        <v>0</v>
      </c>
      <c r="M9" s="6">
        <f t="array" ref="M9">IF(SUMPRODUCT(--(LEFT($C$17:$C$41,1)="7"),--($F$17:$F$41&lt;&gt;""))&gt;0,SUMPRODUCT(--(LEFT($C$17:$C$41,1)="7"),--($F$17:$F$41&lt;&gt;""),$F$17:$F$41)/SUMPRODUCT(--(LEFT($C$17:$C$41,1)="7"),--($F$17:$F$41&lt;&gt;"")),"")</f>
        <v>0</v>
      </c>
      <c r="N9" s="6">
        <f>IF(COUNTA($F$28:$F$30)&gt;0,SUM($F$28:$F$30)/COUNTA($F$28:$F$30),"")</f>
        <v>0</v>
      </c>
      <c r="O9" s="6">
        <f>IF(COUNTA($F$32:$F$34)&gt;0,SUM($F$32:$F$34)/COUNTA($F$32:$F$34),"")</f>
        <v>0</v>
      </c>
      <c r="P9" s="6"/>
      <c r="Q9" s="6">
        <f t="array" ref="Q9">IF(SUMPRODUCT(--(IFERROR(FIND("38.905",$E$17:$E$41),0)&gt;0),--($F$17:$F$41&lt;&gt;""))&gt;0,SUMPRODUCT(--(IFERROR(FIND("38.905",$E$17:$E$41),0)&gt;0),--($F$17:$F$41&lt;&gt;""),$F$17:$F$41)/SUMPRODUCT(--(IFERROR(FIND("38.905",$E$17:$E$41),0)&gt;0),--($F$17:$F$41&lt;&gt;"")),"")</f>
        <v>0</v>
      </c>
      <c r="R9" s="37"/>
    </row>
    <row r="10" spans="1:18" ht="28">
      <c r="A10" s="42" t="s">
        <v>25</v>
      </c>
      <c r="B10" s="45">
        <v>2</v>
      </c>
      <c r="C10" s="46" t="s">
        <v>65</v>
      </c>
      <c r="D10" s="46" t="s">
        <v>66</v>
      </c>
      <c r="E10" s="46" t="s">
        <v>67</v>
      </c>
      <c r="F10" s="1">
        <v>0</v>
      </c>
      <c r="G10" s="47"/>
    </row>
    <row r="11" spans="1:18">
      <c r="A11" s="42" t="s">
        <v>25</v>
      </c>
      <c r="B11" s="45">
        <v>3</v>
      </c>
      <c r="C11" s="47" t="s">
        <v>68</v>
      </c>
      <c r="D11" s="46" t="s">
        <v>69</v>
      </c>
      <c r="E11" s="46" t="s">
        <v>70</v>
      </c>
      <c r="F11" s="1">
        <v>0</v>
      </c>
      <c r="G11" s="47"/>
    </row>
    <row r="12" spans="1:18" ht="15.65" customHeight="1">
      <c r="A12" s="91" t="s">
        <v>71</v>
      </c>
      <c r="B12" s="92"/>
      <c r="C12" s="92"/>
      <c r="D12" s="92"/>
      <c r="E12" s="92"/>
      <c r="F12" s="92"/>
      <c r="G12" s="93"/>
    </row>
    <row r="13" spans="1:18">
      <c r="A13" s="42" t="s">
        <v>26</v>
      </c>
      <c r="B13" s="43">
        <v>1</v>
      </c>
      <c r="C13" s="44"/>
      <c r="D13" s="42"/>
      <c r="E13" s="42"/>
      <c r="F13" s="1">
        <v>0</v>
      </c>
      <c r="G13" s="44"/>
    </row>
    <row r="14" spans="1:18">
      <c r="A14" s="42" t="s">
        <v>26</v>
      </c>
      <c r="B14" s="45">
        <v>2</v>
      </c>
      <c r="C14" s="47"/>
      <c r="D14" s="46"/>
      <c r="E14" s="46"/>
      <c r="F14" s="1">
        <v>0</v>
      </c>
      <c r="G14" s="47"/>
    </row>
    <row r="15" spans="1:18">
      <c r="A15" s="42" t="s">
        <v>26</v>
      </c>
      <c r="B15" s="54" t="s">
        <v>72</v>
      </c>
      <c r="C15" s="47"/>
      <c r="D15" s="46"/>
      <c r="E15" s="46"/>
      <c r="F15" s="1">
        <v>0</v>
      </c>
      <c r="G15" s="47"/>
    </row>
    <row r="16" spans="1:18" ht="15.65" customHeight="1">
      <c r="A16" s="91" t="s">
        <v>171</v>
      </c>
      <c r="B16" s="92"/>
      <c r="C16" s="92"/>
      <c r="D16" s="92"/>
      <c r="E16" s="92"/>
      <c r="F16" s="92"/>
      <c r="G16" s="93"/>
    </row>
    <row r="17" spans="1:7">
      <c r="A17" s="42" t="s">
        <v>27</v>
      </c>
      <c r="B17" s="43">
        <v>1</v>
      </c>
      <c r="C17" s="42" t="s">
        <v>73</v>
      </c>
      <c r="D17" s="42"/>
      <c r="E17" s="42" t="s">
        <v>74</v>
      </c>
      <c r="F17" s="1">
        <v>0</v>
      </c>
      <c r="G17" s="44"/>
    </row>
    <row r="18" spans="1:7" ht="42">
      <c r="A18" s="42" t="s">
        <v>27</v>
      </c>
      <c r="B18" s="43">
        <v>2</v>
      </c>
      <c r="C18" s="42" t="s">
        <v>75</v>
      </c>
      <c r="D18" s="42" t="s">
        <v>33</v>
      </c>
      <c r="E18" s="42" t="s">
        <v>76</v>
      </c>
      <c r="F18" s="1">
        <v>0</v>
      </c>
      <c r="G18" s="44"/>
    </row>
    <row r="19" spans="1:7" ht="28">
      <c r="A19" s="42" t="s">
        <v>27</v>
      </c>
      <c r="B19" s="45">
        <v>3</v>
      </c>
      <c r="C19" s="46" t="s">
        <v>77</v>
      </c>
      <c r="D19" s="42" t="s">
        <v>37</v>
      </c>
      <c r="E19" s="42" t="s">
        <v>78</v>
      </c>
      <c r="F19" s="1">
        <v>0</v>
      </c>
      <c r="G19" s="47"/>
    </row>
    <row r="20" spans="1:7" ht="28">
      <c r="A20" s="42" t="s">
        <v>27</v>
      </c>
      <c r="B20" s="45">
        <v>4</v>
      </c>
      <c r="C20" s="46" t="s">
        <v>79</v>
      </c>
      <c r="D20" s="42" t="s">
        <v>80</v>
      </c>
      <c r="E20" s="42" t="s">
        <v>81</v>
      </c>
      <c r="F20" s="1">
        <v>0</v>
      </c>
      <c r="G20" s="47"/>
    </row>
    <row r="21" spans="1:7" ht="42">
      <c r="A21" s="42" t="s">
        <v>27</v>
      </c>
      <c r="B21" s="45">
        <v>5</v>
      </c>
      <c r="C21" s="46" t="s">
        <v>82</v>
      </c>
      <c r="D21" s="42" t="s">
        <v>83</v>
      </c>
      <c r="E21" s="42" t="s">
        <v>84</v>
      </c>
      <c r="F21" s="1">
        <v>0</v>
      </c>
      <c r="G21" s="47"/>
    </row>
    <row r="22" spans="1:7" ht="28">
      <c r="A22" s="42" t="s">
        <v>27</v>
      </c>
      <c r="B22" s="45">
        <v>6</v>
      </c>
      <c r="C22" s="46" t="s">
        <v>85</v>
      </c>
      <c r="D22" s="42" t="s">
        <v>86</v>
      </c>
      <c r="E22" s="42" t="s">
        <v>87</v>
      </c>
      <c r="F22" s="1">
        <v>0</v>
      </c>
      <c r="G22" s="47"/>
    </row>
    <row r="23" spans="1:7" ht="42">
      <c r="A23" s="42" t="s">
        <v>27</v>
      </c>
      <c r="B23" s="45">
        <v>7</v>
      </c>
      <c r="C23" s="46" t="s">
        <v>88</v>
      </c>
      <c r="D23" s="42" t="s">
        <v>89</v>
      </c>
      <c r="E23" s="42" t="s">
        <v>90</v>
      </c>
      <c r="F23" s="1">
        <v>0</v>
      </c>
      <c r="G23" s="47"/>
    </row>
    <row r="24" spans="1:7" ht="42">
      <c r="A24" s="42" t="s">
        <v>27</v>
      </c>
      <c r="B24" s="45">
        <v>8</v>
      </c>
      <c r="C24" s="46" t="s">
        <v>91</v>
      </c>
      <c r="D24" s="42" t="s">
        <v>92</v>
      </c>
      <c r="E24" s="42" t="s">
        <v>93</v>
      </c>
      <c r="F24" s="1">
        <v>0</v>
      </c>
      <c r="G24" s="47"/>
    </row>
    <row r="25" spans="1:7" ht="28">
      <c r="A25" s="42" t="s">
        <v>27</v>
      </c>
      <c r="B25" s="45">
        <v>9</v>
      </c>
      <c r="C25" s="46" t="s">
        <v>94</v>
      </c>
      <c r="D25" s="42" t="s">
        <v>95</v>
      </c>
      <c r="E25" s="42" t="s">
        <v>96</v>
      </c>
      <c r="F25" s="1"/>
      <c r="G25" s="47"/>
    </row>
    <row r="26" spans="1:7" ht="61.15" customHeight="1">
      <c r="A26" s="42" t="s">
        <v>27</v>
      </c>
      <c r="B26" s="45">
        <v>10</v>
      </c>
      <c r="C26" s="46" t="s">
        <v>97</v>
      </c>
      <c r="D26" s="42" t="s">
        <v>98</v>
      </c>
      <c r="E26" s="42" t="s">
        <v>99</v>
      </c>
      <c r="F26" s="1">
        <v>0</v>
      </c>
      <c r="G26" s="47"/>
    </row>
    <row r="27" spans="1:7">
      <c r="A27" s="42" t="s">
        <v>27</v>
      </c>
      <c r="B27" s="45">
        <v>11</v>
      </c>
      <c r="C27" s="46" t="s">
        <v>100</v>
      </c>
      <c r="D27" s="42" t="s">
        <v>37</v>
      </c>
      <c r="E27" s="42" t="s">
        <v>101</v>
      </c>
      <c r="F27" s="1">
        <v>0</v>
      </c>
      <c r="G27" s="47"/>
    </row>
    <row r="28" spans="1:7" ht="64.900000000000006" customHeight="1">
      <c r="A28" s="42" t="s">
        <v>27</v>
      </c>
      <c r="B28" s="45">
        <v>12</v>
      </c>
      <c r="C28" s="46" t="s">
        <v>102</v>
      </c>
      <c r="D28" s="42" t="s">
        <v>89</v>
      </c>
      <c r="E28" s="49" t="s">
        <v>103</v>
      </c>
      <c r="F28" s="1">
        <v>0</v>
      </c>
      <c r="G28" s="47"/>
    </row>
    <row r="29" spans="1:7">
      <c r="A29" s="42" t="s">
        <v>27</v>
      </c>
      <c r="B29" s="45">
        <v>13</v>
      </c>
      <c r="C29" s="46" t="s">
        <v>104</v>
      </c>
      <c r="D29" s="42" t="s">
        <v>37</v>
      </c>
      <c r="E29" s="42" t="s">
        <v>105</v>
      </c>
      <c r="F29" s="1">
        <v>0</v>
      </c>
      <c r="G29" s="47"/>
    </row>
    <row r="30" spans="1:7" s="57" customFormat="1" ht="56">
      <c r="A30" s="42" t="s">
        <v>27</v>
      </c>
      <c r="B30" s="45">
        <v>14</v>
      </c>
      <c r="C30" s="55" t="s">
        <v>106</v>
      </c>
      <c r="D30" s="56" t="s">
        <v>37</v>
      </c>
      <c r="E30" s="56" t="s">
        <v>107</v>
      </c>
      <c r="F30" s="1">
        <v>0</v>
      </c>
      <c r="G30" s="47"/>
    </row>
    <row r="31" spans="1:7" s="57" customFormat="1" ht="56">
      <c r="A31" s="42" t="s">
        <v>27</v>
      </c>
      <c r="B31" s="45">
        <v>15</v>
      </c>
      <c r="C31" s="55" t="s">
        <v>108</v>
      </c>
      <c r="D31" s="56" t="s">
        <v>37</v>
      </c>
      <c r="E31" s="56" t="s">
        <v>109</v>
      </c>
      <c r="F31" s="1">
        <v>0</v>
      </c>
      <c r="G31" s="47"/>
    </row>
    <row r="32" spans="1:7" ht="56">
      <c r="A32" s="42" t="s">
        <v>27</v>
      </c>
      <c r="B32" s="45">
        <v>16</v>
      </c>
      <c r="C32" s="46" t="s">
        <v>110</v>
      </c>
      <c r="D32" s="42" t="s">
        <v>111</v>
      </c>
      <c r="E32" s="49" t="s">
        <v>112</v>
      </c>
      <c r="F32" s="1">
        <v>0</v>
      </c>
      <c r="G32" s="47"/>
    </row>
    <row r="33" spans="1:7">
      <c r="A33" s="42" t="s">
        <v>27</v>
      </c>
      <c r="B33" s="54" t="s">
        <v>72</v>
      </c>
      <c r="C33" s="47"/>
      <c r="D33" s="46"/>
      <c r="E33" s="46"/>
      <c r="F33" s="1">
        <v>0</v>
      </c>
      <c r="G33" s="47"/>
    </row>
    <row r="34" spans="1:7" ht="15.65" customHeight="1">
      <c r="A34" s="91" t="s">
        <v>172</v>
      </c>
      <c r="B34" s="92"/>
      <c r="C34" s="92"/>
      <c r="D34" s="92"/>
      <c r="E34" s="92"/>
      <c r="F34" s="92"/>
      <c r="G34" s="93"/>
    </row>
    <row r="35" spans="1:7" ht="42">
      <c r="A35" s="42" t="s">
        <v>28</v>
      </c>
      <c r="B35" s="43">
        <v>1</v>
      </c>
      <c r="C35" s="42" t="s">
        <v>75</v>
      </c>
      <c r="D35" s="42" t="s">
        <v>33</v>
      </c>
      <c r="E35" s="42" t="s">
        <v>76</v>
      </c>
      <c r="F35" s="1">
        <v>0</v>
      </c>
      <c r="G35" s="44"/>
    </row>
    <row r="36" spans="1:7" ht="28">
      <c r="A36" s="42" t="s">
        <v>28</v>
      </c>
      <c r="B36" s="45">
        <v>2</v>
      </c>
      <c r="C36" s="46" t="s">
        <v>79</v>
      </c>
      <c r="D36" s="42" t="s">
        <v>80</v>
      </c>
      <c r="E36" s="42" t="s">
        <v>81</v>
      </c>
      <c r="F36" s="1">
        <v>0</v>
      </c>
      <c r="G36" s="47"/>
    </row>
    <row r="37" spans="1:7" ht="42">
      <c r="A37" s="42" t="s">
        <v>28</v>
      </c>
      <c r="B37" s="45">
        <v>3</v>
      </c>
      <c r="C37" s="46" t="s">
        <v>82</v>
      </c>
      <c r="D37" s="42" t="s">
        <v>83</v>
      </c>
      <c r="E37" s="42" t="s">
        <v>84</v>
      </c>
      <c r="F37" s="1">
        <v>0</v>
      </c>
      <c r="G37" s="47"/>
    </row>
    <row r="38" spans="1:7" ht="28">
      <c r="A38" s="42" t="s">
        <v>28</v>
      </c>
      <c r="B38" s="45">
        <v>4</v>
      </c>
      <c r="C38" s="46" t="s">
        <v>113</v>
      </c>
      <c r="D38" s="42" t="s">
        <v>114</v>
      </c>
      <c r="E38" s="42" t="s">
        <v>115</v>
      </c>
      <c r="F38" s="1">
        <v>0</v>
      </c>
      <c r="G38" s="47"/>
    </row>
    <row r="39" spans="1:7" ht="56">
      <c r="A39" s="42" t="s">
        <v>28</v>
      </c>
      <c r="B39" s="45">
        <v>5</v>
      </c>
      <c r="C39" s="46" t="s">
        <v>102</v>
      </c>
      <c r="D39" s="42" t="s">
        <v>114</v>
      </c>
      <c r="E39" s="49" t="s">
        <v>116</v>
      </c>
      <c r="F39" s="1">
        <v>0</v>
      </c>
      <c r="G39" s="47"/>
    </row>
    <row r="40" spans="1:7" ht="28">
      <c r="A40" s="42" t="s">
        <v>28</v>
      </c>
      <c r="B40" s="45">
        <v>6</v>
      </c>
      <c r="C40" s="46" t="s">
        <v>117</v>
      </c>
      <c r="D40" s="42" t="s">
        <v>118</v>
      </c>
      <c r="E40" s="42" t="s">
        <v>119</v>
      </c>
      <c r="F40" s="1">
        <v>0</v>
      </c>
      <c r="G40" s="47"/>
    </row>
    <row r="41" spans="1:7">
      <c r="A41" s="42" t="s">
        <v>28</v>
      </c>
      <c r="B41" s="54" t="s">
        <v>72</v>
      </c>
      <c r="C41" s="47"/>
      <c r="D41" s="46"/>
      <c r="E41" s="46"/>
      <c r="F41" s="1">
        <v>0</v>
      </c>
      <c r="G41" s="47"/>
    </row>
    <row r="42" spans="1:7" ht="15.65" customHeight="1">
      <c r="A42" s="91" t="s">
        <v>173</v>
      </c>
      <c r="B42" s="92"/>
      <c r="C42" s="92"/>
      <c r="D42" s="92"/>
      <c r="E42" s="92"/>
      <c r="F42" s="92"/>
      <c r="G42" s="93"/>
    </row>
    <row r="43" spans="1:7">
      <c r="A43" s="42" t="s">
        <v>29</v>
      </c>
      <c r="B43" s="43">
        <v>1</v>
      </c>
      <c r="C43" s="44"/>
      <c r="D43" s="42"/>
      <c r="E43" s="42"/>
      <c r="F43" s="1">
        <v>0</v>
      </c>
      <c r="G43" s="44"/>
    </row>
    <row r="44" spans="1:7">
      <c r="A44" s="42" t="s">
        <v>29</v>
      </c>
      <c r="B44" s="45">
        <v>2</v>
      </c>
      <c r="C44" s="47"/>
      <c r="D44" s="46"/>
      <c r="E44" s="46"/>
      <c r="F44" s="1">
        <v>0</v>
      </c>
      <c r="G44" s="47"/>
    </row>
    <row r="45" spans="1:7">
      <c r="A45" s="42" t="s">
        <v>29</v>
      </c>
      <c r="B45" s="54" t="s">
        <v>72</v>
      </c>
      <c r="C45" s="47"/>
      <c r="D45" s="46"/>
      <c r="E45" s="46"/>
      <c r="F45" s="1">
        <v>0</v>
      </c>
      <c r="G45" s="47"/>
    </row>
    <row r="46" spans="1:7" ht="15.65" customHeight="1">
      <c r="A46" s="91" t="s">
        <v>174</v>
      </c>
      <c r="B46" s="92"/>
      <c r="C46" s="92"/>
      <c r="D46" s="92"/>
      <c r="E46" s="92"/>
      <c r="F46" s="92"/>
      <c r="G46" s="93"/>
    </row>
    <row r="47" spans="1:7">
      <c r="A47" s="42" t="s">
        <v>30</v>
      </c>
      <c r="B47" s="43">
        <v>1</v>
      </c>
      <c r="C47" s="44"/>
      <c r="D47" s="42"/>
      <c r="E47" s="42"/>
      <c r="F47" s="1">
        <v>0</v>
      </c>
      <c r="G47" s="44"/>
    </row>
    <row r="48" spans="1:7">
      <c r="A48" s="42" t="s">
        <v>30</v>
      </c>
      <c r="B48" s="45">
        <v>2</v>
      </c>
      <c r="C48" s="47"/>
      <c r="D48" s="46"/>
      <c r="E48" s="46"/>
      <c r="F48" s="1">
        <v>0</v>
      </c>
      <c r="G48" s="47"/>
    </row>
    <row r="49" spans="1:7">
      <c r="A49" s="42" t="s">
        <v>30</v>
      </c>
      <c r="B49" s="54" t="s">
        <v>72</v>
      </c>
      <c r="C49" s="47"/>
      <c r="D49" s="46"/>
      <c r="E49" s="46"/>
      <c r="F49" s="1">
        <v>0</v>
      </c>
      <c r="G49" s="47"/>
    </row>
    <row r="50" spans="1:7" ht="15.65" customHeight="1">
      <c r="A50" s="91" t="s">
        <v>175</v>
      </c>
      <c r="B50" s="92"/>
      <c r="C50" s="92"/>
      <c r="D50" s="92"/>
      <c r="E50" s="92"/>
      <c r="F50" s="92"/>
      <c r="G50" s="93"/>
    </row>
    <row r="51" spans="1:7">
      <c r="A51" s="42">
        <v>38.533000000000001</v>
      </c>
      <c r="B51" s="43">
        <v>1</v>
      </c>
      <c r="C51" s="44"/>
      <c r="D51" s="42"/>
      <c r="E51" s="42"/>
      <c r="F51" s="1">
        <v>0</v>
      </c>
      <c r="G51" s="44"/>
    </row>
    <row r="52" spans="1:7">
      <c r="A52" s="42">
        <v>38.533000000000001</v>
      </c>
      <c r="B52" s="45">
        <v>2</v>
      </c>
      <c r="C52" s="47"/>
      <c r="D52" s="46"/>
      <c r="E52" s="46"/>
      <c r="F52" s="1">
        <v>0</v>
      </c>
      <c r="G52" s="47"/>
    </row>
    <row r="53" spans="1:7">
      <c r="A53" s="42">
        <v>38.533000000000001</v>
      </c>
      <c r="B53" s="54" t="s">
        <v>72</v>
      </c>
      <c r="C53" s="47"/>
      <c r="D53" s="46"/>
      <c r="E53" s="46"/>
      <c r="F53" s="1">
        <v>0</v>
      </c>
      <c r="G53" s="47"/>
    </row>
  </sheetData>
  <protectedRanges>
    <protectedRange sqref="F9:F11 F13:F15 F43:F45 F47:F49 F51:F53 F35:F41 F4:F7 F17:F33" name="Range2_2"/>
  </protectedRanges>
  <autoFilter ref="A2:G53"/>
  <mergeCells count="9">
    <mergeCell ref="A34:G34"/>
    <mergeCell ref="A42:G42"/>
    <mergeCell ref="A46:G46"/>
    <mergeCell ref="A50:G50"/>
    <mergeCell ref="B1:G1"/>
    <mergeCell ref="A3:G3"/>
    <mergeCell ref="A8:G8"/>
    <mergeCell ref="A12:G12"/>
    <mergeCell ref="A16:G16"/>
  </mergeCells>
  <phoneticPr fontId="13" type="noConversion"/>
  <conditionalFormatting sqref="Q3:R3">
    <cfRule type="expression" dxfId="163" priority="1" stopIfTrue="1">
      <formula>Q3=""</formula>
    </cfRule>
    <cfRule type="expression" dxfId="162" priority="2" stopIfTrue="1">
      <formula>Q3&lt;=0</formula>
    </cfRule>
    <cfRule type="expression" dxfId="161" priority="3" stopIfTrue="1">
      <formula>Q3&lt;1</formula>
    </cfRule>
    <cfRule type="expression" dxfId="160" priority="4">
      <formula>Q3&gt;=1</formula>
    </cfRule>
  </conditionalFormatting>
  <conditionalFormatting sqref="I6:J6">
    <cfRule type="expression" dxfId="159" priority="33" stopIfTrue="1">
      <formula>I6=""</formula>
    </cfRule>
    <cfRule type="expression" dxfId="158" priority="34" stopIfTrue="1">
      <formula>I6&lt;=0</formula>
    </cfRule>
    <cfRule type="expression" dxfId="157" priority="35" stopIfTrue="1">
      <formula>I6&lt;1</formula>
    </cfRule>
    <cfRule type="expression" dxfId="156" priority="36">
      <formula>I6&gt;=1</formula>
    </cfRule>
  </conditionalFormatting>
  <conditionalFormatting sqref="N6">
    <cfRule type="expression" dxfId="155" priority="29" stopIfTrue="1">
      <formula>N6=""</formula>
    </cfRule>
    <cfRule type="expression" dxfId="154" priority="30" stopIfTrue="1">
      <formula>N6&lt;=0</formula>
    </cfRule>
    <cfRule type="expression" dxfId="153" priority="31" stopIfTrue="1">
      <formula>N6&lt;1</formula>
    </cfRule>
    <cfRule type="expression" dxfId="152" priority="32">
      <formula>N6&gt;=1</formula>
    </cfRule>
  </conditionalFormatting>
  <conditionalFormatting sqref="P6">
    <cfRule type="expression" dxfId="151" priority="25" stopIfTrue="1">
      <formula>P6=""</formula>
    </cfRule>
    <cfRule type="expression" dxfId="150" priority="26" stopIfTrue="1">
      <formula>P6&lt;=0</formula>
    </cfRule>
    <cfRule type="expression" dxfId="149" priority="27" stopIfTrue="1">
      <formula>P6&lt;1</formula>
    </cfRule>
    <cfRule type="expression" dxfId="148" priority="28">
      <formula>P6&gt;=1</formula>
    </cfRule>
  </conditionalFormatting>
  <conditionalFormatting sqref="I9:J9">
    <cfRule type="expression" dxfId="147" priority="17" stopIfTrue="1">
      <formula>I9=""</formula>
    </cfRule>
    <cfRule type="expression" dxfId="146" priority="18" stopIfTrue="1">
      <formula>I9&lt;=0</formula>
    </cfRule>
    <cfRule type="expression" dxfId="145" priority="19" stopIfTrue="1">
      <formula>I9&lt;1</formula>
    </cfRule>
    <cfRule type="expression" dxfId="144" priority="20">
      <formula>I9&gt;=1</formula>
    </cfRule>
  </conditionalFormatting>
  <conditionalFormatting sqref="K9:M9">
    <cfRule type="expression" dxfId="143" priority="21" stopIfTrue="1">
      <formula>K9=""</formula>
    </cfRule>
    <cfRule type="expression" dxfId="142" priority="22" stopIfTrue="1">
      <formula>K9&lt;=0</formula>
    </cfRule>
    <cfRule type="expression" dxfId="141" priority="23" stopIfTrue="1">
      <formula>K9&lt;1</formula>
    </cfRule>
    <cfRule type="expression" dxfId="140" priority="24">
      <formula>K9&gt;=1</formula>
    </cfRule>
  </conditionalFormatting>
  <conditionalFormatting sqref="N9">
    <cfRule type="expression" dxfId="139" priority="13" stopIfTrue="1">
      <formula>N9=""</formula>
    </cfRule>
    <cfRule type="expression" dxfId="138" priority="14" stopIfTrue="1">
      <formula>N9&lt;=0</formula>
    </cfRule>
    <cfRule type="expression" dxfId="137" priority="15" stopIfTrue="1">
      <formula>N9&lt;1</formula>
    </cfRule>
    <cfRule type="expression" dxfId="136" priority="16">
      <formula>N9&gt;=1</formula>
    </cfRule>
  </conditionalFormatting>
  <conditionalFormatting sqref="O9">
    <cfRule type="expression" dxfId="135" priority="5" stopIfTrue="1">
      <formula>O9=""</formula>
    </cfRule>
    <cfRule type="expression" dxfId="134" priority="6" stopIfTrue="1">
      <formula>O9&lt;=0</formula>
    </cfRule>
    <cfRule type="expression" dxfId="133" priority="7" stopIfTrue="1">
      <formula>O9&lt;1</formula>
    </cfRule>
    <cfRule type="expression" dxfId="132" priority="8">
      <formula>O9&gt;=1</formula>
    </cfRule>
  </conditionalFormatting>
  <conditionalFormatting sqref="P9:Q9">
    <cfRule type="expression" dxfId="131" priority="9" stopIfTrue="1">
      <formula>P9=""</formula>
    </cfRule>
    <cfRule type="expression" dxfId="130" priority="10" stopIfTrue="1">
      <formula>P9&lt;=0</formula>
    </cfRule>
    <cfRule type="expression" dxfId="129" priority="11" stopIfTrue="1">
      <formula>P9&lt;1</formula>
    </cfRule>
    <cfRule type="expression" dxfId="128" priority="12">
      <formula>P9&gt;=1</formula>
    </cfRule>
  </conditionalFormatting>
  <conditionalFormatting sqref="F41">
    <cfRule type="expression" dxfId="127" priority="69" stopIfTrue="1">
      <formula>F41=""</formula>
    </cfRule>
    <cfRule type="expression" dxfId="126" priority="70" stopIfTrue="1">
      <formula>F41&lt;=0</formula>
    </cfRule>
    <cfRule type="expression" dxfId="125" priority="71" stopIfTrue="1">
      <formula>F41&lt;1</formula>
    </cfRule>
    <cfRule type="expression" dxfId="124" priority="72">
      <formula>F41&gt;=1</formula>
    </cfRule>
  </conditionalFormatting>
  <conditionalFormatting sqref="F43:F45">
    <cfRule type="expression" dxfId="123" priority="65" stopIfTrue="1">
      <formula>F43=""</formula>
    </cfRule>
    <cfRule type="expression" dxfId="122" priority="66" stopIfTrue="1">
      <formula>F43&lt;=0</formula>
    </cfRule>
    <cfRule type="expression" dxfId="121" priority="67" stopIfTrue="1">
      <formula>F43&lt;1</formula>
    </cfRule>
    <cfRule type="expression" dxfId="120" priority="68">
      <formula>F43&gt;=1</formula>
    </cfRule>
  </conditionalFormatting>
  <conditionalFormatting sqref="F47:F49">
    <cfRule type="expression" dxfId="119" priority="61" stopIfTrue="1">
      <formula>F47=""</formula>
    </cfRule>
    <cfRule type="expression" dxfId="118" priority="62" stopIfTrue="1">
      <formula>F47&lt;=0</formula>
    </cfRule>
    <cfRule type="expression" dxfId="117" priority="63" stopIfTrue="1">
      <formula>F47&lt;1</formula>
    </cfRule>
    <cfRule type="expression" dxfId="116" priority="64">
      <formula>F47&gt;=1</formula>
    </cfRule>
  </conditionalFormatting>
  <conditionalFormatting sqref="F51:F53">
    <cfRule type="expression" dxfId="115" priority="57" stopIfTrue="1">
      <formula>F51=""</formula>
    </cfRule>
    <cfRule type="expression" dxfId="114" priority="58" stopIfTrue="1">
      <formula>F51&lt;=0</formula>
    </cfRule>
    <cfRule type="expression" dxfId="113" priority="59" stopIfTrue="1">
      <formula>F51&lt;1</formula>
    </cfRule>
    <cfRule type="expression" dxfId="112" priority="60">
      <formula>F51&gt;=1</formula>
    </cfRule>
  </conditionalFormatting>
  <conditionalFormatting sqref="F35:F40 F9:F11 F13:F15 I3:P3 F4:F7 F17:F33">
    <cfRule type="expression" dxfId="111" priority="89" stopIfTrue="1">
      <formula>F3=""</formula>
    </cfRule>
    <cfRule type="expression" dxfId="110" priority="90" stopIfTrue="1">
      <formula>F3&lt;=0</formula>
    </cfRule>
    <cfRule type="expression" dxfId="109" priority="91" stopIfTrue="1">
      <formula>F3&lt;1</formula>
    </cfRule>
    <cfRule type="expression" dxfId="108" priority="92">
      <formula>F3&gt;=1</formula>
    </cfRule>
  </conditionalFormatting>
  <conditionalFormatting sqref="K6:M6 O6 Q6:R6">
    <cfRule type="expression" dxfId="107" priority="37" stopIfTrue="1">
      <formula>K6=""</formula>
    </cfRule>
    <cfRule type="expression" dxfId="106" priority="38" stopIfTrue="1">
      <formula>K6&lt;=0</formula>
    </cfRule>
    <cfRule type="expression" dxfId="105" priority="39" stopIfTrue="1">
      <formula>K6&lt;1</formula>
    </cfRule>
    <cfRule type="expression" dxfId="104"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3"/>
  <dimension ref="A1:R34"/>
  <sheetViews>
    <sheetView workbookViewId="0">
      <selection activeCell="E20" sqref="E20"/>
    </sheetView>
  </sheetViews>
  <sheetFormatPr defaultColWidth="8.58203125" defaultRowHeight="14"/>
  <cols>
    <col min="1" max="1" width="13.25" style="58" customWidth="1"/>
    <col min="2" max="2" width="9.4140625" style="59" customWidth="1"/>
    <col min="3" max="3" width="21" style="58" customWidth="1"/>
    <col min="4" max="4" width="21.58203125" style="58" customWidth="1"/>
    <col min="5" max="5" width="44.58203125" style="58" customWidth="1"/>
    <col min="6" max="6" width="13.4140625" style="59" customWidth="1"/>
    <col min="7" max="7" width="32" style="58" customWidth="1"/>
    <col min="8" max="16384" width="8.58203125" style="35"/>
  </cols>
  <sheetData>
    <row r="1" spans="1:18" ht="23">
      <c r="A1" s="61" t="s">
        <v>14</v>
      </c>
      <c r="B1" s="100" t="s">
        <v>120</v>
      </c>
      <c r="C1" s="101"/>
      <c r="D1" s="101"/>
      <c r="E1" s="101"/>
      <c r="F1" s="101"/>
      <c r="G1" s="102"/>
      <c r="I1" s="62" t="s">
        <v>16</v>
      </c>
    </row>
    <row r="2" spans="1:18" s="40" customFormat="1" ht="28">
      <c r="A2" s="63" t="s">
        <v>17</v>
      </c>
      <c r="B2" s="63" t="s">
        <v>18</v>
      </c>
      <c r="C2" s="63" t="s">
        <v>19</v>
      </c>
      <c r="D2" s="63" t="s">
        <v>20</v>
      </c>
      <c r="E2" s="63" t="s">
        <v>21</v>
      </c>
      <c r="F2" s="64" t="s">
        <v>22</v>
      </c>
      <c r="G2" s="64" t="s">
        <v>23</v>
      </c>
      <c r="I2" s="65" t="s">
        <v>24</v>
      </c>
      <c r="J2" s="65" t="s">
        <v>25</v>
      </c>
      <c r="K2" s="65" t="s">
        <v>26</v>
      </c>
      <c r="L2" s="65" t="s">
        <v>27</v>
      </c>
      <c r="M2" s="65" t="s">
        <v>28</v>
      </c>
      <c r="N2" s="65" t="s">
        <v>29</v>
      </c>
      <c r="O2" s="65" t="s">
        <v>30</v>
      </c>
      <c r="P2" s="65">
        <v>38.533000000000001</v>
      </c>
      <c r="Q2" s="65">
        <v>38.902999999999999</v>
      </c>
      <c r="R2" s="65">
        <v>38.905000000000001</v>
      </c>
    </row>
    <row r="3" spans="1:18" ht="15.65" customHeight="1">
      <c r="A3" s="97" t="s">
        <v>31</v>
      </c>
      <c r="B3" s="98"/>
      <c r="C3" s="98"/>
      <c r="D3" s="98"/>
      <c r="E3" s="98"/>
      <c r="F3" s="98"/>
      <c r="G3" s="99"/>
      <c r="I3" s="2">
        <f>IF(COUNTA($F$4:$F$6)&gt;0,SUM($F$4:$F$6)/COUNTA($F$4:$F$6),"")</f>
        <v>0</v>
      </c>
      <c r="J3" s="2">
        <f>IF(COUNTA($F$8:$F$10)&gt;0,SUM($F$8:$F$10)/COUNTA($F$8:$F$10),"")</f>
        <v>0</v>
      </c>
      <c r="K3" s="2">
        <f>IF(COUNTA($F$12:$F$14)&gt;0,SUM($F$12:$F$14)/COUNTA($F$12:$F$14),"")</f>
        <v>0</v>
      </c>
      <c r="L3" s="2">
        <f>IF(COUNTA($F$16:$F$18)&gt;0,SUM($F$16:$F$18)/COUNTA($F$16:$F$18),"")</f>
        <v>0</v>
      </c>
      <c r="M3" s="2">
        <f>IF(COUNTA($F$20:$F$22),SUM($F$20:$F$22)/COUNTA($F$20:$F$22),"")</f>
        <v>0</v>
      </c>
      <c r="N3" s="2">
        <f>IF(COUNTA($F$24:$F$26)&gt;0,SUM($F$24:$F$26)/COUNTA($F$24:$F$26),"")</f>
        <v>0</v>
      </c>
      <c r="O3" s="2">
        <f>IF(COUNTA($F$28:$F$30)&gt;0,SUM($F$28:$F$30)/COUNTA($F$28:$F$30),"")</f>
        <v>0</v>
      </c>
      <c r="P3" s="2">
        <f>IF(COUNTA($F$32:$F$34)&gt;0,SUM($F$32:$F$34)/COUNTA($F$32:$F$34),"")</f>
        <v>0</v>
      </c>
      <c r="Q3" s="3"/>
      <c r="R3" s="3" t="str">
        <f t="array" ref="R3">IF(SUMPRODUCT(--(IFERROR(FIND("38.905",$E$16:$E$26),0)&gt;0),--($F$16:$F$26&lt;&gt;""))&gt;0,SUMPRODUCT(--(IFERROR(FIND("38.905",$E$16:$E$26),0)&gt;0),--($F$16:$F$26&lt;&gt;""),$F$16:$F$26)/SUMPRODUCT(--(IFERROR(FIND("38.905",$E$16:$E$27),0)&gt;0),--($F$16:$F$26&lt;&gt;"")),"")</f>
        <v/>
      </c>
    </row>
    <row r="4" spans="1:18" ht="42">
      <c r="A4" s="66" t="s">
        <v>24</v>
      </c>
      <c r="B4" s="67">
        <v>1</v>
      </c>
      <c r="C4" s="60" t="s">
        <v>121</v>
      </c>
      <c r="D4" s="66" t="s">
        <v>122</v>
      </c>
      <c r="E4" s="60" t="s">
        <v>123</v>
      </c>
      <c r="F4" s="4">
        <v>0</v>
      </c>
      <c r="G4" s="68"/>
      <c r="I4" s="62" t="s">
        <v>35</v>
      </c>
    </row>
    <row r="5" spans="1:18" ht="92">
      <c r="A5" s="66" t="s">
        <v>24</v>
      </c>
      <c r="B5" s="59">
        <v>2</v>
      </c>
      <c r="C5" s="60"/>
      <c r="D5" s="66"/>
      <c r="E5" s="60"/>
      <c r="F5" s="4">
        <v>0</v>
      </c>
      <c r="I5" s="69" t="s">
        <v>39</v>
      </c>
      <c r="J5" s="69" t="s">
        <v>40</v>
      </c>
      <c r="K5" s="69" t="s">
        <v>41</v>
      </c>
      <c r="L5" s="69" t="s">
        <v>42</v>
      </c>
      <c r="M5" s="69" t="s">
        <v>43</v>
      </c>
      <c r="N5" s="69" t="s">
        <v>44</v>
      </c>
      <c r="O5" s="69" t="s">
        <v>45</v>
      </c>
      <c r="P5" s="69" t="s">
        <v>46</v>
      </c>
      <c r="Q5" s="69" t="s">
        <v>47</v>
      </c>
      <c r="R5" s="69" t="s">
        <v>48</v>
      </c>
    </row>
    <row r="6" spans="1:18">
      <c r="A6" s="66" t="s">
        <v>24</v>
      </c>
      <c r="B6" s="70" t="s">
        <v>72</v>
      </c>
      <c r="F6" s="4">
        <v>0</v>
      </c>
      <c r="I6" s="2">
        <f>IF(COUNTA($F$4:$F$6)&gt;0,SUM($F$4:$F$6)/COUNTA($F$4:$F$6),"")</f>
        <v>0</v>
      </c>
      <c r="J6" s="2">
        <f>IF(COUNTA($F$8:$F$10)&gt;0,SUM($F$8:$F$10)/COUNTA($F$8:$F$10),"")</f>
        <v>0</v>
      </c>
      <c r="K6" s="3" t="str">
        <f t="array" ref="K6">IF(SUMPRODUCT(--(LEFT($C$16:$C$26,1)="5"),--($F$16:$F$26&lt;&gt;""))&gt;0,SUMPRODUCT(--(LEFT($C$16:$C$26,1)="5"),--($F$16:$F$26&lt;&gt;""),$F$16:$F$26)/SUMPRODUCT(--(LEFT($C$16:$C$26,1)="5"),--($F$16:$F$26&lt;&gt;"")),"")</f>
        <v/>
      </c>
      <c r="L6" s="3" t="str">
        <f t="array" ref="L6">IF(SUMPRODUCT(--(LEFT($C$16:$C$26,1)="6"),--($F$16:$F$26&lt;&gt;""))&gt;0,SUMPRODUCT(--(LEFT($C$16:$C$26,1)="6"),--($F$16:$F$26&lt;&gt;""),$F$16:$F$26)/SUMPRODUCT(--(LEFT($C$16:$C$26,1)="6"),--($F$16:$F$26&lt;&gt;"")),"")</f>
        <v/>
      </c>
      <c r="M6" s="3" t="str">
        <f t="array" ref="M6">IF(SUMPRODUCT(--(LEFT($C$16:$C$26,1)="7"),--($F$16:$F$26&lt;&gt;""))&gt;0,SUMPRODUCT(--(LEFT($C$16:$C$26,1)="7"),--($F$16:$F$26&lt;&gt;""),$F$16:$F$26)/SUMPRODUCT(--(LEFT($C$16:$C$26,1)="7"),--($F$16:$F$26&lt;&gt;"")),"")</f>
        <v/>
      </c>
      <c r="N6" s="2">
        <f>IF(COUNTA($F$32:$F$34)&gt;0,SUM($F$32:$F$34)/COUNTA($F$32:$F$34),"")</f>
        <v>0</v>
      </c>
      <c r="O6" s="3"/>
      <c r="P6" s="2">
        <f>IF(COUNTA($F$32:$F$34)&gt;0,SUM($F$32:$F$34)/COUNTA($F$32:$F$34),"")</f>
        <v>0</v>
      </c>
      <c r="Q6" s="3"/>
      <c r="R6" s="3" t="str">
        <f t="array" ref="R6">IF(SUMPRODUCT(--(IFERROR(FIND("38.905",$E$16:$E$26),0)&gt;0),--($F$16:$F$26&lt;&gt;""))&gt;0,SUMPRODUCT(--(IFERROR(FIND("38.905",$E$16:$E$26),0)&gt;0),--($F$16:$F$26&lt;&gt;""),$F$16:$F$26)/SUMPRODUCT(--(IFERROR(FIND("38.905",$E$16:$E$26),0)&gt;0),--($F$16:$F$26&lt;&gt;"")),"")</f>
        <v/>
      </c>
    </row>
    <row r="7" spans="1:18" ht="15.65" customHeight="1">
      <c r="A7" s="97" t="s">
        <v>56</v>
      </c>
      <c r="B7" s="98"/>
      <c r="C7" s="98"/>
      <c r="D7" s="98"/>
      <c r="E7" s="98"/>
      <c r="F7" s="98"/>
      <c r="G7" s="99"/>
      <c r="I7" s="62" t="s">
        <v>55</v>
      </c>
    </row>
    <row r="8" spans="1:18" ht="137">
      <c r="A8" s="66" t="s">
        <v>25</v>
      </c>
      <c r="B8" s="67">
        <v>1</v>
      </c>
      <c r="C8" s="68"/>
      <c r="D8" s="68"/>
      <c r="E8" s="68"/>
      <c r="F8" s="4">
        <v>0</v>
      </c>
      <c r="G8" s="68"/>
      <c r="I8" s="69" t="s">
        <v>39</v>
      </c>
      <c r="J8" s="69" t="s">
        <v>40</v>
      </c>
      <c r="K8" s="71" t="s">
        <v>57</v>
      </c>
      <c r="L8" s="69" t="s">
        <v>58</v>
      </c>
      <c r="M8" s="69" t="s">
        <v>59</v>
      </c>
      <c r="N8" s="69" t="s">
        <v>60</v>
      </c>
      <c r="O8" s="71" t="s">
        <v>61</v>
      </c>
      <c r="P8" s="69" t="s">
        <v>47</v>
      </c>
      <c r="Q8" s="69" t="s">
        <v>48</v>
      </c>
    </row>
    <row r="9" spans="1:18">
      <c r="A9" s="66" t="s">
        <v>25</v>
      </c>
      <c r="B9" s="59">
        <v>2</v>
      </c>
      <c r="F9" s="4">
        <v>0</v>
      </c>
      <c r="I9" s="2">
        <f>IF(COUNTA($F$4:$F$6)&gt;0,SUM($F$4:$F$6)/COUNTA($F$4:$F$6),"")</f>
        <v>0</v>
      </c>
      <c r="J9" s="2">
        <f>IF(COUNTA($F$8:$F$10)&gt;0,SUM($F$8:$F$10)/COUNTA($F$8:$F$10),"")</f>
        <v>0</v>
      </c>
      <c r="K9" s="3" t="str">
        <f t="array" ref="K9">IF(SUMPRODUCT(--(LEFT($C$16:$C$26,1)="5"),--($F$16:$F$26&lt;&gt;""))&gt;0,SUMPRODUCT(--(LEFT($C$16:$C$26,1)="5"),--($F$16:$F$26&lt;&gt;""),$F$16:$F$26)/SUMPRODUCT(--(LEFT($C$16:$C$26,1)="5"),--($F$16:$F$26&lt;&gt;"")),"")</f>
        <v/>
      </c>
      <c r="L9" s="3" t="str">
        <f t="array" ref="L9">IF(SUMPRODUCT(--(LEFT($C$16:$C$26,1)="6"),--($F$16:$F$26&lt;&gt;""))&gt;0,SUMPRODUCT(--(LEFT($C$16:$C$26,1)="6"),--($F$16:$F$26&lt;&gt;""),$F$16:$F$26)/SUMPRODUCT(--(LEFT($C$16:$C$26,1)="6"),--($F$16:$F$26&lt;&gt;"")),"")</f>
        <v/>
      </c>
      <c r="M9" s="3" t="str">
        <f t="array" ref="M9">IF(SUMPRODUCT(--(LEFT($C$16:$C$26,1)="7"),--($F$16:$F$26&lt;&gt;""))&gt;0,SUMPRODUCT(--(LEFT($C$16:$C$26,1)="7"),--($F$16:$F$26&lt;&gt;""),$F$16:$F$26)/SUMPRODUCT(--(LEFT($C$16:$C$26,1)="7"),--($F$16:$F$26&lt;&gt;"")),"")</f>
        <v/>
      </c>
      <c r="N9" s="2">
        <f>IF(COUNTA($F$32:$F$34)&gt;0,SUM($F$32:$F$34)/COUNTA($F$32:$F$34),"")</f>
        <v>0</v>
      </c>
      <c r="O9" s="2">
        <f>IF(COUNTA($F$32:$F$34)&gt;0,SUM($F$32:$F$34)/COUNTA($F$32:$F$34),"")</f>
        <v>0</v>
      </c>
      <c r="P9" s="2"/>
      <c r="Q9" s="3" t="str">
        <f t="array" ref="Q9">IF(SUMPRODUCT(--(IFERROR(FIND("38.905",$E$16:$E$26),0)&gt;0),--($F$16:$F$26&lt;&gt;""))&gt;0,SUMPRODUCT(--(IFERROR(FIND("38.905",$E$16:$E$26),0)&gt;0),--($F$16:$F$26&lt;&gt;""),$F$16:$F$26)/SUMPRODUCT(--(IFERROR(FIND("38.905",$E$16:$E$26),0)&gt;0),--($F$16:$F$26&lt;&gt;"")),"")</f>
        <v/>
      </c>
    </row>
    <row r="10" spans="1:18">
      <c r="A10" s="66" t="s">
        <v>25</v>
      </c>
      <c r="B10" s="70" t="s">
        <v>72</v>
      </c>
      <c r="F10" s="4">
        <v>0</v>
      </c>
    </row>
    <row r="11" spans="1:18" ht="15.65" customHeight="1">
      <c r="A11" s="97" t="s">
        <v>71</v>
      </c>
      <c r="B11" s="98"/>
      <c r="C11" s="98"/>
      <c r="D11" s="98"/>
      <c r="E11" s="98"/>
      <c r="F11" s="98"/>
      <c r="G11" s="99"/>
    </row>
    <row r="12" spans="1:18">
      <c r="A12" s="66" t="s">
        <v>26</v>
      </c>
      <c r="B12" s="67">
        <v>1</v>
      </c>
      <c r="C12" s="68"/>
      <c r="D12" s="68"/>
      <c r="E12" s="68"/>
      <c r="F12" s="4">
        <v>0</v>
      </c>
      <c r="G12" s="68"/>
    </row>
    <row r="13" spans="1:18">
      <c r="A13" s="66" t="s">
        <v>26</v>
      </c>
      <c r="B13" s="59">
        <v>2</v>
      </c>
      <c r="F13" s="4">
        <v>0</v>
      </c>
    </row>
    <row r="14" spans="1:18">
      <c r="A14" s="66" t="s">
        <v>26</v>
      </c>
      <c r="B14" s="70" t="s">
        <v>72</v>
      </c>
      <c r="F14" s="4">
        <v>0</v>
      </c>
    </row>
    <row r="15" spans="1:18" ht="15.65" customHeight="1">
      <c r="A15" s="97" t="s">
        <v>176</v>
      </c>
      <c r="B15" s="98"/>
      <c r="C15" s="98"/>
      <c r="D15" s="98"/>
      <c r="E15" s="98"/>
      <c r="F15" s="98"/>
      <c r="G15" s="99"/>
    </row>
    <row r="16" spans="1:18">
      <c r="A16" s="66" t="s">
        <v>27</v>
      </c>
      <c r="B16" s="67">
        <v>1</v>
      </c>
      <c r="C16" s="68"/>
      <c r="D16" s="68"/>
      <c r="E16" s="68"/>
      <c r="F16" s="4">
        <v>0</v>
      </c>
      <c r="G16" s="68"/>
    </row>
    <row r="17" spans="1:7">
      <c r="A17" s="66" t="s">
        <v>27</v>
      </c>
      <c r="B17" s="59">
        <v>2</v>
      </c>
      <c r="F17" s="4">
        <v>0</v>
      </c>
    </row>
    <row r="18" spans="1:7">
      <c r="A18" s="66" t="s">
        <v>27</v>
      </c>
      <c r="B18" s="70" t="s">
        <v>72</v>
      </c>
      <c r="F18" s="4">
        <v>0</v>
      </c>
    </row>
    <row r="19" spans="1:7" ht="15.65" customHeight="1">
      <c r="A19" s="97" t="s">
        <v>177</v>
      </c>
      <c r="B19" s="98"/>
      <c r="C19" s="98"/>
      <c r="D19" s="98"/>
      <c r="E19" s="98"/>
      <c r="F19" s="98"/>
      <c r="G19" s="99"/>
    </row>
    <row r="20" spans="1:7">
      <c r="A20" s="66" t="s">
        <v>28</v>
      </c>
      <c r="B20" s="67">
        <v>1</v>
      </c>
      <c r="C20" s="68"/>
      <c r="D20" s="68"/>
      <c r="E20" s="68"/>
      <c r="F20" s="4">
        <v>0</v>
      </c>
      <c r="G20" s="68"/>
    </row>
    <row r="21" spans="1:7">
      <c r="A21" s="66" t="s">
        <v>28</v>
      </c>
      <c r="B21" s="59">
        <v>2</v>
      </c>
      <c r="F21" s="4">
        <v>0</v>
      </c>
    </row>
    <row r="22" spans="1:7">
      <c r="A22" s="66" t="s">
        <v>28</v>
      </c>
      <c r="B22" s="70" t="s">
        <v>72</v>
      </c>
      <c r="F22" s="4">
        <v>0</v>
      </c>
    </row>
    <row r="23" spans="1:7" ht="15.65" customHeight="1">
      <c r="A23" s="97" t="s">
        <v>178</v>
      </c>
      <c r="B23" s="98"/>
      <c r="C23" s="98"/>
      <c r="D23" s="98"/>
      <c r="E23" s="98"/>
      <c r="F23" s="98"/>
      <c r="G23" s="99"/>
    </row>
    <row r="24" spans="1:7">
      <c r="A24" s="66" t="s">
        <v>29</v>
      </c>
      <c r="B24" s="67">
        <v>1</v>
      </c>
      <c r="C24" s="68"/>
      <c r="D24" s="68"/>
      <c r="E24" s="68"/>
      <c r="F24" s="4">
        <v>0</v>
      </c>
      <c r="G24" s="68"/>
    </row>
    <row r="25" spans="1:7">
      <c r="A25" s="66" t="s">
        <v>29</v>
      </c>
      <c r="B25" s="59">
        <v>2</v>
      </c>
      <c r="F25" s="4">
        <v>0</v>
      </c>
    </row>
    <row r="26" spans="1:7">
      <c r="A26" s="66" t="s">
        <v>29</v>
      </c>
      <c r="B26" s="70" t="s">
        <v>72</v>
      </c>
      <c r="F26" s="4">
        <v>0</v>
      </c>
    </row>
    <row r="27" spans="1:7" ht="15.65" customHeight="1">
      <c r="A27" s="97" t="s">
        <v>179</v>
      </c>
      <c r="B27" s="98"/>
      <c r="C27" s="98"/>
      <c r="D27" s="98"/>
      <c r="E27" s="98"/>
      <c r="F27" s="98"/>
      <c r="G27" s="99"/>
    </row>
    <row r="28" spans="1:7">
      <c r="A28" s="66" t="s">
        <v>30</v>
      </c>
      <c r="B28" s="67">
        <v>1</v>
      </c>
      <c r="C28" s="68"/>
      <c r="D28" s="68"/>
      <c r="E28" s="68"/>
      <c r="F28" s="4">
        <v>0</v>
      </c>
      <c r="G28" s="68"/>
    </row>
    <row r="29" spans="1:7">
      <c r="A29" s="66" t="s">
        <v>30</v>
      </c>
      <c r="B29" s="59">
        <v>2</v>
      </c>
      <c r="F29" s="4">
        <v>0</v>
      </c>
    </row>
    <row r="30" spans="1:7">
      <c r="A30" s="66" t="s">
        <v>30</v>
      </c>
      <c r="B30" s="70" t="s">
        <v>72</v>
      </c>
      <c r="F30" s="4">
        <v>0</v>
      </c>
    </row>
    <row r="31" spans="1:7" ht="15.65" customHeight="1">
      <c r="A31" s="97" t="s">
        <v>180</v>
      </c>
      <c r="B31" s="98"/>
      <c r="C31" s="98"/>
      <c r="D31" s="98"/>
      <c r="E31" s="98"/>
      <c r="F31" s="98"/>
      <c r="G31" s="99"/>
    </row>
    <row r="32" spans="1:7">
      <c r="A32" s="66">
        <v>38.533000000000001</v>
      </c>
      <c r="B32" s="67">
        <v>1</v>
      </c>
      <c r="C32" s="68"/>
      <c r="D32" s="68"/>
      <c r="E32" s="68"/>
      <c r="F32" s="4">
        <v>0</v>
      </c>
      <c r="G32" s="68"/>
    </row>
    <row r="33" spans="1:6">
      <c r="A33" s="66">
        <v>38.533000000000001</v>
      </c>
      <c r="B33" s="59">
        <v>2</v>
      </c>
      <c r="F33" s="4">
        <v>0</v>
      </c>
    </row>
    <row r="34" spans="1:6">
      <c r="A34" s="66">
        <v>38.533000000000001</v>
      </c>
      <c r="B34" s="70" t="s">
        <v>72</v>
      </c>
      <c r="F34" s="4">
        <v>0</v>
      </c>
    </row>
  </sheetData>
  <protectedRanges>
    <protectedRange sqref="F4" name="Range2_2"/>
    <protectedRange sqref="F5:F6 F8:F10 F12:F14 F16:F18 F20:F22 F24:F26 F28:F30 F32:F34" name="Range2_2_1"/>
  </protectedRanges>
  <autoFilter ref="A2:G34"/>
  <mergeCells count="9">
    <mergeCell ref="A19:G19"/>
    <mergeCell ref="A23:G23"/>
    <mergeCell ref="A27:G27"/>
    <mergeCell ref="A31:G31"/>
    <mergeCell ref="B1:G1"/>
    <mergeCell ref="A3:G3"/>
    <mergeCell ref="A7:G7"/>
    <mergeCell ref="A11:G11"/>
    <mergeCell ref="A15:G15"/>
  </mergeCells>
  <phoneticPr fontId="13" type="noConversion"/>
  <conditionalFormatting sqref="I3:P3">
    <cfRule type="expression" dxfId="103" priority="93" stopIfTrue="1">
      <formula>I3=""</formula>
    </cfRule>
    <cfRule type="expression" dxfId="102" priority="94" stopIfTrue="1">
      <formula>I3&lt;=0</formula>
    </cfRule>
    <cfRule type="expression" dxfId="101" priority="95" stopIfTrue="1">
      <formula>I3&lt;1</formula>
    </cfRule>
    <cfRule type="expression" dxfId="100" priority="96">
      <formula>I3&gt;=1</formula>
    </cfRule>
  </conditionalFormatting>
  <conditionalFormatting sqref="Q3:R3">
    <cfRule type="expression" dxfId="99" priority="53" stopIfTrue="1">
      <formula>Q3=""</formula>
    </cfRule>
    <cfRule type="expression" dxfId="98" priority="54" stopIfTrue="1">
      <formula>Q3&lt;=0</formula>
    </cfRule>
    <cfRule type="expression" dxfId="97" priority="55" stopIfTrue="1">
      <formula>Q3&lt;1</formula>
    </cfRule>
    <cfRule type="expression" dxfId="96" priority="56">
      <formula>Q3&gt;=1</formula>
    </cfRule>
  </conditionalFormatting>
  <conditionalFormatting sqref="F4">
    <cfRule type="expression" dxfId="95" priority="137" stopIfTrue="1">
      <formula>F4=""</formula>
    </cfRule>
    <cfRule type="expression" dxfId="94" priority="138" stopIfTrue="1">
      <formula>F4&lt;=0</formula>
    </cfRule>
    <cfRule type="expression" dxfId="93" priority="139" stopIfTrue="1">
      <formula>F4&lt;1</formula>
    </cfRule>
    <cfRule type="expression" dxfId="92" priority="140">
      <formula>F4&gt;=1</formula>
    </cfRule>
  </conditionalFormatting>
  <conditionalFormatting sqref="F5">
    <cfRule type="expression" dxfId="91" priority="133" stopIfTrue="1">
      <formula>F5=""</formula>
    </cfRule>
    <cfRule type="expression" dxfId="90" priority="134" stopIfTrue="1">
      <formula>F5&lt;=0</formula>
    </cfRule>
    <cfRule type="expression" dxfId="89" priority="135" stopIfTrue="1">
      <formula>F5&lt;1</formula>
    </cfRule>
    <cfRule type="expression" dxfId="88" priority="136">
      <formula>F5&gt;=1</formula>
    </cfRule>
  </conditionalFormatting>
  <conditionalFormatting sqref="F6">
    <cfRule type="expression" dxfId="87" priority="129" stopIfTrue="1">
      <formula>F6=""</formula>
    </cfRule>
    <cfRule type="expression" dxfId="86" priority="130" stopIfTrue="1">
      <formula>F6&lt;=0</formula>
    </cfRule>
    <cfRule type="expression" dxfId="85" priority="131" stopIfTrue="1">
      <formula>F6&lt;1</formula>
    </cfRule>
    <cfRule type="expression" dxfId="84" priority="132">
      <formula>F6&gt;=1</formula>
    </cfRule>
  </conditionalFormatting>
  <conditionalFormatting sqref="I6:J6">
    <cfRule type="expression" dxfId="83" priority="37" stopIfTrue="1">
      <formula>I6=""</formula>
    </cfRule>
    <cfRule type="expression" dxfId="82" priority="38" stopIfTrue="1">
      <formula>I6&lt;=0</formula>
    </cfRule>
    <cfRule type="expression" dxfId="81" priority="39" stopIfTrue="1">
      <formula>I6&lt;1</formula>
    </cfRule>
    <cfRule type="expression" dxfId="80" priority="40">
      <formula>I6&gt;=1</formula>
    </cfRule>
  </conditionalFormatting>
  <conditionalFormatting sqref="N6">
    <cfRule type="expression" dxfId="79" priority="13" stopIfTrue="1">
      <formula>N6=""</formula>
    </cfRule>
    <cfRule type="expression" dxfId="78" priority="14" stopIfTrue="1">
      <formula>N6&lt;=0</formula>
    </cfRule>
    <cfRule type="expression" dxfId="77" priority="15" stopIfTrue="1">
      <formula>N6&lt;1</formula>
    </cfRule>
    <cfRule type="expression" dxfId="76" priority="16">
      <formula>N6&gt;=1</formula>
    </cfRule>
  </conditionalFormatting>
  <conditionalFormatting sqref="P6">
    <cfRule type="expression" dxfId="75" priority="29" stopIfTrue="1">
      <formula>P6=""</formula>
    </cfRule>
    <cfRule type="expression" dxfId="74" priority="30" stopIfTrue="1">
      <formula>P6&lt;=0</formula>
    </cfRule>
    <cfRule type="expression" dxfId="73" priority="31" stopIfTrue="1">
      <formula>P6&lt;1</formula>
    </cfRule>
    <cfRule type="expression" dxfId="72" priority="32">
      <formula>P6&gt;=1</formula>
    </cfRule>
  </conditionalFormatting>
  <conditionalFormatting sqref="R6">
    <cfRule type="expression" dxfId="71" priority="49" stopIfTrue="1">
      <formula>R6=""</formula>
    </cfRule>
    <cfRule type="expression" dxfId="70" priority="50" stopIfTrue="1">
      <formula>R6&lt;=0</formula>
    </cfRule>
    <cfRule type="expression" dxfId="69" priority="51" stopIfTrue="1">
      <formula>R6&lt;1</formula>
    </cfRule>
    <cfRule type="expression" dxfId="68" priority="52">
      <formula>R6&gt;=1</formula>
    </cfRule>
  </conditionalFormatting>
  <conditionalFormatting sqref="I9:J9">
    <cfRule type="expression" dxfId="67" priority="1" stopIfTrue="1">
      <formula>I9=""</formula>
    </cfRule>
    <cfRule type="expression" dxfId="66" priority="2" stopIfTrue="1">
      <formula>I9&lt;=0</formula>
    </cfRule>
    <cfRule type="expression" dxfId="65" priority="3" stopIfTrue="1">
      <formula>I9&lt;1</formula>
    </cfRule>
    <cfRule type="expression" dxfId="64" priority="4">
      <formula>I9&gt;=1</formula>
    </cfRule>
  </conditionalFormatting>
  <conditionalFormatting sqref="K9:M9">
    <cfRule type="expression" dxfId="63" priority="5" stopIfTrue="1">
      <formula>K9=""</formula>
    </cfRule>
    <cfRule type="expression" dxfId="62" priority="6" stopIfTrue="1">
      <formula>K9&lt;=0</formula>
    </cfRule>
    <cfRule type="expression" dxfId="61" priority="7" stopIfTrue="1">
      <formula>K9&lt;1</formula>
    </cfRule>
    <cfRule type="expression" dxfId="60" priority="8">
      <formula>K9&gt;=1</formula>
    </cfRule>
  </conditionalFormatting>
  <conditionalFormatting sqref="N9">
    <cfRule type="expression" dxfId="59" priority="9" stopIfTrue="1">
      <formula>N9=""</formula>
    </cfRule>
    <cfRule type="expression" dxfId="58" priority="10" stopIfTrue="1">
      <formula>N9&lt;=0</formula>
    </cfRule>
    <cfRule type="expression" dxfId="57" priority="11" stopIfTrue="1">
      <formula>N9&lt;1</formula>
    </cfRule>
    <cfRule type="expression" dxfId="56" priority="12">
      <formula>N9&gt;=1</formula>
    </cfRule>
  </conditionalFormatting>
  <conditionalFormatting sqref="O9">
    <cfRule type="expression" dxfId="55" priority="17" stopIfTrue="1">
      <formula>O9=""</formula>
    </cfRule>
    <cfRule type="expression" dxfId="54" priority="18" stopIfTrue="1">
      <formula>O9&lt;=0</formula>
    </cfRule>
    <cfRule type="expression" dxfId="53" priority="19" stopIfTrue="1">
      <formula>O9&lt;1</formula>
    </cfRule>
    <cfRule type="expression" dxfId="52" priority="20">
      <formula>O9&gt;=1</formula>
    </cfRule>
  </conditionalFormatting>
  <conditionalFormatting sqref="P9">
    <cfRule type="expression" dxfId="51" priority="21" stopIfTrue="1">
      <formula>P9=""</formula>
    </cfRule>
    <cfRule type="expression" dxfId="50" priority="22" stopIfTrue="1">
      <formula>P9&lt;=0</formula>
    </cfRule>
    <cfRule type="expression" dxfId="49" priority="23" stopIfTrue="1">
      <formula>P9&lt;1</formula>
    </cfRule>
    <cfRule type="expression" dxfId="48" priority="24">
      <formula>P9&gt;=1</formula>
    </cfRule>
  </conditionalFormatting>
  <conditionalFormatting sqref="Q9">
    <cfRule type="expression" dxfId="47" priority="25" stopIfTrue="1">
      <formula>Q9=""</formula>
    </cfRule>
    <cfRule type="expression" dxfId="46" priority="26" stopIfTrue="1">
      <formula>Q9&lt;=0</formula>
    </cfRule>
    <cfRule type="expression" dxfId="45" priority="27" stopIfTrue="1">
      <formula>Q9&lt;1</formula>
    </cfRule>
    <cfRule type="expression" dxfId="44" priority="28">
      <formula>Q9&gt;=1</formula>
    </cfRule>
  </conditionalFormatting>
  <conditionalFormatting sqref="F8:F10">
    <cfRule type="expression" dxfId="43" priority="125" stopIfTrue="1">
      <formula>F8=""</formula>
    </cfRule>
    <cfRule type="expression" dxfId="42" priority="126" stopIfTrue="1">
      <formula>F8&lt;=0</formula>
    </cfRule>
    <cfRule type="expression" dxfId="41" priority="127" stopIfTrue="1">
      <formula>F8&lt;1</formula>
    </cfRule>
    <cfRule type="expression" dxfId="40" priority="128">
      <formula>F8&gt;=1</formula>
    </cfRule>
  </conditionalFormatting>
  <conditionalFormatting sqref="F12:F14">
    <cfRule type="expression" dxfId="39" priority="121" stopIfTrue="1">
      <formula>F12=""</formula>
    </cfRule>
    <cfRule type="expression" dxfId="38" priority="122" stopIfTrue="1">
      <formula>F12&lt;=0</formula>
    </cfRule>
    <cfRule type="expression" dxfId="37" priority="123" stopIfTrue="1">
      <formula>F12&lt;1</formula>
    </cfRule>
    <cfRule type="expression" dxfId="36" priority="124">
      <formula>F12&gt;=1</formula>
    </cfRule>
  </conditionalFormatting>
  <conditionalFormatting sqref="F16:F18">
    <cfRule type="expression" dxfId="35" priority="117" stopIfTrue="1">
      <formula>F16=""</formula>
    </cfRule>
    <cfRule type="expression" dxfId="34" priority="118" stopIfTrue="1">
      <formula>F16&lt;=0</formula>
    </cfRule>
    <cfRule type="expression" dxfId="33" priority="119" stopIfTrue="1">
      <formula>F16&lt;1</formula>
    </cfRule>
    <cfRule type="expression" dxfId="32" priority="120">
      <formula>F16&gt;=1</formula>
    </cfRule>
  </conditionalFormatting>
  <conditionalFormatting sqref="F20:F22">
    <cfRule type="expression" dxfId="31" priority="113" stopIfTrue="1">
      <formula>F20=""</formula>
    </cfRule>
    <cfRule type="expression" dxfId="30" priority="114" stopIfTrue="1">
      <formula>F20&lt;=0</formula>
    </cfRule>
    <cfRule type="expression" dxfId="29" priority="115" stopIfTrue="1">
      <formula>F20&lt;1</formula>
    </cfRule>
    <cfRule type="expression" dxfId="28" priority="116">
      <formula>F20&gt;=1</formula>
    </cfRule>
  </conditionalFormatting>
  <conditionalFormatting sqref="F24:F26">
    <cfRule type="expression" dxfId="27" priority="109" stopIfTrue="1">
      <formula>F24=""</formula>
    </cfRule>
    <cfRule type="expression" dxfId="26" priority="110" stopIfTrue="1">
      <formula>F24&lt;=0</formula>
    </cfRule>
    <cfRule type="expression" dxfId="25" priority="111" stopIfTrue="1">
      <formula>F24&lt;1</formula>
    </cfRule>
    <cfRule type="expression" dxfId="24" priority="112">
      <formula>F24&gt;=1</formula>
    </cfRule>
  </conditionalFormatting>
  <conditionalFormatting sqref="F28:F30">
    <cfRule type="expression" dxfId="23" priority="105" stopIfTrue="1">
      <formula>F28=""</formula>
    </cfRule>
    <cfRule type="expression" dxfId="22" priority="106" stopIfTrue="1">
      <formula>F28&lt;=0</formula>
    </cfRule>
    <cfRule type="expression" dxfId="21" priority="107" stopIfTrue="1">
      <formula>F28&lt;1</formula>
    </cfRule>
    <cfRule type="expression" dxfId="20" priority="108">
      <formula>F28&gt;=1</formula>
    </cfRule>
  </conditionalFormatting>
  <conditionalFormatting sqref="F32:F34">
    <cfRule type="expression" dxfId="19" priority="101" stopIfTrue="1">
      <formula>F32=""</formula>
    </cfRule>
    <cfRule type="expression" dxfId="18" priority="102" stopIfTrue="1">
      <formula>F32&lt;=0</formula>
    </cfRule>
    <cfRule type="expression" dxfId="17" priority="103" stopIfTrue="1">
      <formula>F32&lt;1</formula>
    </cfRule>
    <cfRule type="expression" dxfId="16" priority="104">
      <formula>F32&gt;=1</formula>
    </cfRule>
  </conditionalFormatting>
  <conditionalFormatting sqref="O6 Q6 K6:M6">
    <cfRule type="expression" dxfId="15" priority="89" stopIfTrue="1">
      <formula>K6=""</formula>
    </cfRule>
    <cfRule type="expression" dxfId="14" priority="90" stopIfTrue="1">
      <formula>K6&lt;=0</formula>
    </cfRule>
    <cfRule type="expression" dxfId="13" priority="91" stopIfTrue="1">
      <formula>K6&lt;1</formula>
    </cfRule>
    <cfRule type="expression" dxfId="12"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sheetPr codeName="Sheet4">
    <tabColor rgb="FFFF0000"/>
  </sheetPr>
  <dimension ref="A1:R53"/>
  <sheetViews>
    <sheetView topLeftCell="A35" zoomScaleNormal="100" workbookViewId="0">
      <selection activeCell="B40" sqref="B40:B44"/>
    </sheetView>
  </sheetViews>
  <sheetFormatPr defaultColWidth="8.58203125" defaultRowHeight="14"/>
  <cols>
    <col min="1" max="1" width="6.33203125" style="58" customWidth="1"/>
    <col min="2" max="2" width="4.83203125" style="59" customWidth="1"/>
    <col min="3" max="3" width="34" style="58" customWidth="1"/>
    <col min="4" max="4" width="21.58203125" style="58" customWidth="1"/>
    <col min="5" max="5" width="53.25" style="58" customWidth="1"/>
    <col min="6" max="6" width="13.4140625" style="59" customWidth="1"/>
    <col min="7" max="7" width="34.58203125" style="58" customWidth="1"/>
    <col min="8" max="16384" width="8.58203125" style="35"/>
  </cols>
  <sheetData>
    <row r="1" spans="1:18" ht="20.65" customHeight="1">
      <c r="A1" s="34" t="s">
        <v>14</v>
      </c>
      <c r="B1" s="94" t="s">
        <v>120</v>
      </c>
      <c r="C1" s="95"/>
      <c r="D1" s="95"/>
      <c r="E1" s="95"/>
      <c r="F1" s="95"/>
      <c r="G1" s="96"/>
      <c r="I1" s="62" t="s">
        <v>16</v>
      </c>
    </row>
    <row r="2" spans="1:18" s="40" customFormat="1" ht="42">
      <c r="A2" s="38" t="s">
        <v>17</v>
      </c>
      <c r="B2" s="38" t="s">
        <v>18</v>
      </c>
      <c r="C2" s="38" t="s">
        <v>19</v>
      </c>
      <c r="D2" s="38" t="s">
        <v>20</v>
      </c>
      <c r="E2" s="38" t="s">
        <v>21</v>
      </c>
      <c r="F2" s="39" t="s">
        <v>22</v>
      </c>
      <c r="G2" s="39" t="s">
        <v>23</v>
      </c>
      <c r="I2" s="65" t="s">
        <v>24</v>
      </c>
      <c r="J2" s="65" t="s">
        <v>25</v>
      </c>
      <c r="K2" s="65" t="s">
        <v>26</v>
      </c>
      <c r="L2" s="65" t="s">
        <v>27</v>
      </c>
      <c r="M2" s="65" t="s">
        <v>28</v>
      </c>
      <c r="N2" s="65" t="s">
        <v>29</v>
      </c>
      <c r="O2" s="65" t="s">
        <v>30</v>
      </c>
      <c r="P2" s="65">
        <v>38.533000000000001</v>
      </c>
      <c r="Q2" s="65">
        <v>38.902999999999999</v>
      </c>
      <c r="R2" s="65">
        <v>38.905000000000001</v>
      </c>
    </row>
    <row r="3" spans="1:18" ht="15.65" customHeight="1">
      <c r="A3" s="91" t="s">
        <v>31</v>
      </c>
      <c r="B3" s="92"/>
      <c r="C3" s="92"/>
      <c r="D3" s="92"/>
      <c r="E3" s="92"/>
      <c r="F3" s="92"/>
      <c r="G3" s="93"/>
      <c r="I3" s="2">
        <f>IF(COUNTA($F$4:$F$6)&gt;0,SUM($F$4:$F$6)/COUNTA($F$4:$F$6),"")</f>
        <v>0</v>
      </c>
      <c r="J3" s="2">
        <f>IF(COUNTA($F$8:$F$10)&gt;0,SUM($F$8:$F$10)/COUNTA($F$8:$F$10),"")</f>
        <v>0</v>
      </c>
      <c r="K3" s="2" t="str">
        <f>IF(COUNTA($F$12:$F$14)&gt;0,SUM($F$12:$F$14)/COUNTA($F$12:$F$111),"")</f>
        <v/>
      </c>
      <c r="L3" s="2"/>
      <c r="M3" s="2"/>
      <c r="N3" s="2">
        <f>IF(COUNTA($F$16:$F$45)&gt;0,SUM($F$16:$F$45)/COUNTA($F$16:$F$45),"")</f>
        <v>0</v>
      </c>
      <c r="O3" s="2" t="str">
        <f>IF(COUNTA($F$47:$F$49)&gt;0,SUM($F$47:$F$49)/COUNTA($F$47:$F$49),"")</f>
        <v/>
      </c>
      <c r="P3" s="2" t="str">
        <f>IF(COUNTA($F$51:$F$53)&gt;0,SUM($F$51:$F$53)/COUNTA($F$51:$F$53),"")</f>
        <v/>
      </c>
      <c r="Q3" s="3"/>
      <c r="R3" s="3">
        <f t="array" ref="R3">IF(SUMPRODUCT(--(IFERROR(FIND("38.905",$E$16:$E$45),0)&gt;0),--($F$16:$F$45&lt;&gt;""))&gt;0,SUMPRODUCT(--(IFERROR(FIND("38.905",$E$16:$E$45),0)&gt;0),--($F$16:$F$45&lt;&gt;""),$F$16:$F$45)/SUMPRODUCT(--(IFERROR(FIND("38.905",$E$16:$E$45),0)&gt;0),--($F$16:$F$45&lt;&gt;"")),"")</f>
        <v>0</v>
      </c>
    </row>
    <row r="4" spans="1:18" ht="70">
      <c r="A4" s="42" t="s">
        <v>24</v>
      </c>
      <c r="B4" s="43">
        <v>1</v>
      </c>
      <c r="C4" s="42" t="s">
        <v>124</v>
      </c>
      <c r="D4" s="42" t="s">
        <v>125</v>
      </c>
      <c r="E4" s="42" t="s">
        <v>34</v>
      </c>
      <c r="F4" s="1">
        <v>0</v>
      </c>
      <c r="G4" s="44"/>
      <c r="I4" s="62" t="s">
        <v>126</v>
      </c>
    </row>
    <row r="5" spans="1:18" ht="52.15" customHeight="1">
      <c r="A5" s="42" t="s">
        <v>24</v>
      </c>
      <c r="B5" s="45">
        <v>2</v>
      </c>
      <c r="C5" s="46" t="s">
        <v>181</v>
      </c>
      <c r="D5" s="42" t="s">
        <v>37</v>
      </c>
      <c r="E5" s="46" t="s">
        <v>38</v>
      </c>
      <c r="F5" s="1">
        <v>0</v>
      </c>
      <c r="G5" s="47"/>
      <c r="I5" s="69" t="s">
        <v>39</v>
      </c>
      <c r="J5" s="69" t="s">
        <v>40</v>
      </c>
      <c r="K5" s="69" t="s">
        <v>41</v>
      </c>
      <c r="L5" s="69" t="s">
        <v>42</v>
      </c>
      <c r="M5" s="69" t="s">
        <v>43</v>
      </c>
      <c r="N5" s="69" t="s">
        <v>44</v>
      </c>
      <c r="O5" s="69" t="s">
        <v>45</v>
      </c>
      <c r="P5" s="69" t="s">
        <v>46</v>
      </c>
      <c r="Q5" s="69" t="s">
        <v>47</v>
      </c>
      <c r="R5" s="69" t="s">
        <v>48</v>
      </c>
    </row>
    <row r="6" spans="1:18" ht="42">
      <c r="A6" s="42" t="s">
        <v>24</v>
      </c>
      <c r="B6" s="45">
        <v>3</v>
      </c>
      <c r="C6" s="51" t="s">
        <v>52</v>
      </c>
      <c r="D6" s="52" t="s">
        <v>53</v>
      </c>
      <c r="E6" s="52" t="s">
        <v>127</v>
      </c>
      <c r="F6" s="1">
        <v>0</v>
      </c>
      <c r="G6" s="47"/>
      <c r="I6" s="2">
        <f>I3</f>
        <v>0</v>
      </c>
      <c r="J6" s="2">
        <f>J3</f>
        <v>0</v>
      </c>
      <c r="K6" s="3">
        <f t="array" ref="K6">IF(SUMPRODUCT(--(LEFT($C$16:$C$45,1)="5"),--($F$16:$F$45&lt;&gt;""))&gt;0,SUMPRODUCT(--(LEFT($C$16:$C$45,1)="5"),--($F$16:$F$45&lt;&gt;""),$F$16:$F$45)/SUMPRODUCT(--(LEFT($C$16:$C$45,1)="5"),--($F$16:$F$45&lt;&gt;"")),"")</f>
        <v>0</v>
      </c>
      <c r="L6" s="3">
        <f t="array" ref="L6">IF(SUMPRODUCT(--(LEFT($C$16:$C$45,1)="6"),--($F$16:$F$45&lt;&gt;""))&gt;0,SUMPRODUCT(--(LEFT($C$16:$C$45,1)="6"),--($F$16:$F$45&lt;&gt;""),$F$16:$F$45)/SUMPRODUCT(--(LEFT($C$16:$C$45,1)="6"),--($F$16:$F$45&lt;&gt;"")),"")</f>
        <v>0</v>
      </c>
      <c r="M6" s="3">
        <f t="array" ref="M6">IF(SUMPRODUCT(--(LEFT($C$16:$C$45,1)="7"),--($F$16:$F$45&lt;&gt;""))&gt;0,SUMPRODUCT(--(LEFT($C$16:$C$45,1)="7"),--($F$16:$F$45&lt;&gt;""),$F$16:$F$45)/SUMPRODUCT(--(LEFT($C$16:$C$45,1)="7"),--($F$16:$F$45&lt;&gt;"")),"")</f>
        <v>0</v>
      </c>
      <c r="N6" s="2" t="str">
        <f>O3</f>
        <v/>
      </c>
      <c r="O6" s="3"/>
      <c r="P6" s="2" t="str">
        <f>P3</f>
        <v/>
      </c>
      <c r="Q6" s="3"/>
      <c r="R6" s="3">
        <f>R3</f>
        <v>0</v>
      </c>
    </row>
    <row r="7" spans="1:18" ht="15.65" customHeight="1">
      <c r="A7" s="91" t="s">
        <v>56</v>
      </c>
      <c r="B7" s="92"/>
      <c r="C7" s="92"/>
      <c r="D7" s="92"/>
      <c r="E7" s="92"/>
      <c r="F7" s="92"/>
      <c r="G7" s="93"/>
      <c r="I7" s="62" t="s">
        <v>128</v>
      </c>
    </row>
    <row r="8" spans="1:18" ht="48" customHeight="1">
      <c r="A8" s="42" t="s">
        <v>25</v>
      </c>
      <c r="B8" s="43">
        <v>1</v>
      </c>
      <c r="C8" s="42" t="s">
        <v>129</v>
      </c>
      <c r="D8" s="42" t="s">
        <v>130</v>
      </c>
      <c r="E8" s="42" t="s">
        <v>131</v>
      </c>
      <c r="F8" s="1">
        <v>0</v>
      </c>
      <c r="G8" s="44"/>
      <c r="I8" s="71" t="s">
        <v>39</v>
      </c>
      <c r="J8" s="71" t="s">
        <v>40</v>
      </c>
      <c r="K8" s="71" t="s">
        <v>57</v>
      </c>
      <c r="L8" s="71" t="s">
        <v>58</v>
      </c>
      <c r="M8" s="71" t="s">
        <v>59</v>
      </c>
      <c r="N8" s="71" t="s">
        <v>60</v>
      </c>
      <c r="O8" s="71" t="s">
        <v>61</v>
      </c>
      <c r="P8" s="71" t="s">
        <v>47</v>
      </c>
      <c r="Q8" s="71" t="s">
        <v>48</v>
      </c>
    </row>
    <row r="9" spans="1:18" ht="28">
      <c r="A9" s="42" t="s">
        <v>25</v>
      </c>
      <c r="B9" s="45">
        <v>2</v>
      </c>
      <c r="C9" s="46" t="s">
        <v>132</v>
      </c>
      <c r="D9" s="46" t="s">
        <v>133</v>
      </c>
      <c r="E9" s="46" t="s">
        <v>134</v>
      </c>
      <c r="F9" s="1">
        <v>0</v>
      </c>
      <c r="G9" s="47"/>
      <c r="I9" s="3">
        <f>I6</f>
        <v>0</v>
      </c>
      <c r="J9" s="3">
        <f t="shared" ref="J9:N9" si="0">J6</f>
        <v>0</v>
      </c>
      <c r="K9" s="3">
        <f t="shared" si="0"/>
        <v>0</v>
      </c>
      <c r="L9" s="3">
        <f t="shared" si="0"/>
        <v>0</v>
      </c>
      <c r="M9" s="3">
        <f t="shared" si="0"/>
        <v>0</v>
      </c>
      <c r="N9" s="3" t="str">
        <f t="shared" si="0"/>
        <v/>
      </c>
      <c r="O9" s="3" t="str">
        <f>P6</f>
        <v/>
      </c>
      <c r="P9" s="3"/>
      <c r="Q9" s="3">
        <f>R6</f>
        <v>0</v>
      </c>
    </row>
    <row r="10" spans="1:18" ht="63" customHeight="1">
      <c r="A10" s="42" t="s">
        <v>25</v>
      </c>
      <c r="B10" s="45">
        <v>3</v>
      </c>
      <c r="C10" s="46" t="s">
        <v>135</v>
      </c>
      <c r="D10" s="46" t="s">
        <v>136</v>
      </c>
      <c r="E10" s="46" t="s">
        <v>137</v>
      </c>
      <c r="F10" s="1">
        <v>0</v>
      </c>
      <c r="G10" s="47"/>
    </row>
    <row r="11" spans="1:18" ht="15.65" customHeight="1">
      <c r="A11" s="91" t="s">
        <v>71</v>
      </c>
      <c r="B11" s="92"/>
      <c r="C11" s="92"/>
      <c r="D11" s="92"/>
      <c r="E11" s="92"/>
      <c r="F11" s="92"/>
      <c r="G11" s="93"/>
    </row>
    <row r="12" spans="1:18" ht="28">
      <c r="A12" s="42" t="s">
        <v>26</v>
      </c>
      <c r="B12" s="43">
        <v>1</v>
      </c>
      <c r="C12" s="44"/>
      <c r="D12" s="44"/>
      <c r="E12" s="44"/>
      <c r="F12" s="1"/>
      <c r="G12" s="44"/>
    </row>
    <row r="13" spans="1:18" ht="28">
      <c r="A13" s="42" t="s">
        <v>26</v>
      </c>
      <c r="B13" s="45">
        <v>2</v>
      </c>
      <c r="C13" s="47"/>
      <c r="D13" s="47"/>
      <c r="E13" s="47"/>
      <c r="F13" s="1"/>
      <c r="G13" s="47"/>
    </row>
    <row r="14" spans="1:18" ht="28">
      <c r="A14" s="42" t="s">
        <v>26</v>
      </c>
      <c r="B14" s="54" t="s">
        <v>72</v>
      </c>
      <c r="C14" s="47"/>
      <c r="D14" s="47"/>
      <c r="E14" s="47"/>
      <c r="F14" s="1"/>
      <c r="G14" s="47"/>
    </row>
    <row r="15" spans="1:18" ht="15.65" customHeight="1">
      <c r="A15" s="91" t="s">
        <v>182</v>
      </c>
      <c r="B15" s="92"/>
      <c r="C15" s="92"/>
      <c r="D15" s="92"/>
      <c r="E15" s="92"/>
      <c r="F15" s="92"/>
      <c r="G15" s="93"/>
    </row>
    <row r="16" spans="1:18" s="57" customFormat="1" ht="42">
      <c r="A16" s="56" t="s">
        <v>29</v>
      </c>
      <c r="B16" s="72">
        <v>1</v>
      </c>
      <c r="C16" s="55" t="s">
        <v>138</v>
      </c>
      <c r="D16" s="55" t="s">
        <v>139</v>
      </c>
      <c r="E16" s="55" t="s">
        <v>140</v>
      </c>
      <c r="F16" s="1">
        <v>0</v>
      </c>
      <c r="G16" s="44"/>
    </row>
    <row r="17" spans="1:7" s="57" customFormat="1" ht="42">
      <c r="A17" s="56" t="s">
        <v>29</v>
      </c>
      <c r="B17" s="72">
        <v>2</v>
      </c>
      <c r="C17" s="55" t="s">
        <v>141</v>
      </c>
      <c r="D17" s="55" t="s">
        <v>142</v>
      </c>
      <c r="E17" s="55" t="s">
        <v>143</v>
      </c>
      <c r="F17" s="1">
        <v>0</v>
      </c>
      <c r="G17" s="44"/>
    </row>
    <row r="18" spans="1:7" ht="28">
      <c r="A18" s="56" t="s">
        <v>29</v>
      </c>
      <c r="B18" s="72">
        <v>3</v>
      </c>
      <c r="C18" s="55" t="s">
        <v>144</v>
      </c>
      <c r="D18" s="56" t="s">
        <v>145</v>
      </c>
      <c r="E18" s="56" t="s">
        <v>146</v>
      </c>
      <c r="F18" s="1">
        <v>0</v>
      </c>
      <c r="G18" s="47"/>
    </row>
    <row r="19" spans="1:7" s="57" customFormat="1" ht="28">
      <c r="A19" s="56" t="s">
        <v>29</v>
      </c>
      <c r="B19" s="72">
        <v>4</v>
      </c>
      <c r="C19" s="55" t="s">
        <v>147</v>
      </c>
      <c r="D19" s="56" t="s">
        <v>148</v>
      </c>
      <c r="E19" s="56" t="s">
        <v>149</v>
      </c>
      <c r="F19" s="1">
        <v>0</v>
      </c>
      <c r="G19" s="47"/>
    </row>
    <row r="20" spans="1:7" s="57" customFormat="1" ht="28">
      <c r="A20" s="56" t="s">
        <v>29</v>
      </c>
      <c r="B20" s="72">
        <v>5</v>
      </c>
      <c r="C20" s="55" t="s">
        <v>150</v>
      </c>
      <c r="D20" s="56" t="s">
        <v>151</v>
      </c>
      <c r="E20" s="56" t="s">
        <v>152</v>
      </c>
      <c r="F20" s="1">
        <v>0</v>
      </c>
      <c r="G20" s="47"/>
    </row>
    <row r="21" spans="1:7" s="57" customFormat="1" ht="56">
      <c r="A21" s="56" t="s">
        <v>29</v>
      </c>
      <c r="B21" s="72">
        <v>6</v>
      </c>
      <c r="C21" s="55" t="s">
        <v>153</v>
      </c>
      <c r="D21" s="55" t="s">
        <v>139</v>
      </c>
      <c r="E21" s="56" t="s">
        <v>183</v>
      </c>
      <c r="F21" s="1">
        <v>0</v>
      </c>
      <c r="G21" s="47"/>
    </row>
    <row r="22" spans="1:7" s="57" customFormat="1" ht="56">
      <c r="A22" s="56" t="s">
        <v>29</v>
      </c>
      <c r="B22" s="72">
        <v>7</v>
      </c>
      <c r="C22" s="55" t="s">
        <v>154</v>
      </c>
      <c r="D22" s="55" t="s">
        <v>155</v>
      </c>
      <c r="E22" s="56" t="s">
        <v>184</v>
      </c>
      <c r="F22" s="1">
        <v>0</v>
      </c>
      <c r="G22" s="47"/>
    </row>
    <row r="23" spans="1:7" ht="56">
      <c r="A23" s="56" t="s">
        <v>29</v>
      </c>
      <c r="B23" s="72">
        <v>8</v>
      </c>
      <c r="C23" s="55" t="s">
        <v>156</v>
      </c>
      <c r="D23" s="56" t="s">
        <v>145</v>
      </c>
      <c r="E23" s="56" t="s">
        <v>185</v>
      </c>
      <c r="F23" s="1">
        <v>0</v>
      </c>
      <c r="G23" s="47"/>
    </row>
    <row r="24" spans="1:7" s="57" customFormat="1" ht="56">
      <c r="A24" s="56" t="s">
        <v>29</v>
      </c>
      <c r="B24" s="72">
        <v>9</v>
      </c>
      <c r="C24" s="55" t="s">
        <v>157</v>
      </c>
      <c r="D24" s="55" t="s">
        <v>139</v>
      </c>
      <c r="E24" s="55" t="s">
        <v>186</v>
      </c>
      <c r="F24" s="1">
        <v>0</v>
      </c>
      <c r="G24" s="47"/>
    </row>
    <row r="25" spans="1:7" s="57" customFormat="1" ht="56">
      <c r="A25" s="56" t="s">
        <v>29</v>
      </c>
      <c r="B25" s="72">
        <v>10</v>
      </c>
      <c r="C25" s="55" t="s">
        <v>158</v>
      </c>
      <c r="D25" s="55" t="s">
        <v>142</v>
      </c>
      <c r="E25" s="55" t="s">
        <v>187</v>
      </c>
      <c r="F25" s="1">
        <v>0</v>
      </c>
      <c r="G25" s="47"/>
    </row>
    <row r="26" spans="1:7" ht="28">
      <c r="A26" s="56" t="s">
        <v>29</v>
      </c>
      <c r="B26" s="72">
        <v>11</v>
      </c>
      <c r="C26" s="55" t="s">
        <v>159</v>
      </c>
      <c r="D26" s="42" t="s">
        <v>145</v>
      </c>
      <c r="E26" s="42" t="s">
        <v>160</v>
      </c>
      <c r="F26" s="1">
        <v>0</v>
      </c>
      <c r="G26" s="47" t="s">
        <v>161</v>
      </c>
    </row>
    <row r="27" spans="1:7" s="57" customFormat="1" ht="70">
      <c r="A27" s="56" t="s">
        <v>29</v>
      </c>
      <c r="B27" s="76">
        <v>12</v>
      </c>
      <c r="C27" s="55" t="s">
        <v>162</v>
      </c>
      <c r="D27" s="55" t="s">
        <v>139</v>
      </c>
      <c r="E27" s="55" t="s">
        <v>188</v>
      </c>
      <c r="F27" s="1">
        <v>0</v>
      </c>
      <c r="G27" s="47"/>
    </row>
    <row r="28" spans="1:7" s="57" customFormat="1" ht="70">
      <c r="A28" s="56" t="s">
        <v>29</v>
      </c>
      <c r="B28" s="76">
        <v>13</v>
      </c>
      <c r="C28" s="55" t="s">
        <v>163</v>
      </c>
      <c r="D28" s="55" t="s">
        <v>142</v>
      </c>
      <c r="E28" s="55" t="s">
        <v>189</v>
      </c>
      <c r="F28" s="1">
        <v>0</v>
      </c>
      <c r="G28" s="47"/>
    </row>
    <row r="29" spans="1:7" s="57" customFormat="1" ht="56">
      <c r="A29" s="49" t="s">
        <v>29</v>
      </c>
      <c r="B29" s="77">
        <v>14</v>
      </c>
      <c r="C29" s="52" t="s">
        <v>164</v>
      </c>
      <c r="D29" s="52" t="s">
        <v>139</v>
      </c>
      <c r="E29" s="52" t="s">
        <v>190</v>
      </c>
      <c r="F29" s="1">
        <v>0</v>
      </c>
      <c r="G29" s="47"/>
    </row>
    <row r="30" spans="1:7" ht="70">
      <c r="A30" s="56" t="s">
        <v>29</v>
      </c>
      <c r="B30" s="76">
        <v>15</v>
      </c>
      <c r="C30" s="46" t="s">
        <v>165</v>
      </c>
      <c r="D30" s="42" t="s">
        <v>145</v>
      </c>
      <c r="E30" s="42" t="s">
        <v>191</v>
      </c>
      <c r="F30" s="1">
        <v>0</v>
      </c>
      <c r="G30" s="47"/>
    </row>
    <row r="31" spans="1:7" s="57" customFormat="1" ht="42">
      <c r="A31" s="56" t="s">
        <v>29</v>
      </c>
      <c r="B31" s="76">
        <v>16</v>
      </c>
      <c r="C31" s="46" t="s">
        <v>166</v>
      </c>
      <c r="D31" s="42" t="s">
        <v>145</v>
      </c>
      <c r="E31" s="42" t="s">
        <v>167</v>
      </c>
      <c r="F31" s="1">
        <v>0</v>
      </c>
      <c r="G31" s="47"/>
    </row>
    <row r="32" spans="1:7" ht="28">
      <c r="A32" s="56" t="s">
        <v>29</v>
      </c>
      <c r="B32" s="76">
        <v>17</v>
      </c>
      <c r="C32" s="46" t="s">
        <v>192</v>
      </c>
      <c r="D32" s="42" t="s">
        <v>193</v>
      </c>
      <c r="E32" s="42" t="s">
        <v>196</v>
      </c>
      <c r="F32" s="1">
        <v>0</v>
      </c>
      <c r="G32" s="47"/>
    </row>
    <row r="33" spans="1:7" ht="28">
      <c r="A33" s="73"/>
      <c r="B33" s="74"/>
      <c r="C33" s="78" t="s">
        <v>194</v>
      </c>
      <c r="D33" s="73"/>
      <c r="E33" s="73"/>
      <c r="F33" s="1"/>
      <c r="G33" s="47"/>
    </row>
    <row r="34" spans="1:7" ht="28">
      <c r="A34" s="75" t="s">
        <v>29</v>
      </c>
      <c r="B34" s="76">
        <v>18</v>
      </c>
      <c r="C34" s="79" t="s">
        <v>195</v>
      </c>
      <c r="D34" s="80" t="s">
        <v>197</v>
      </c>
      <c r="E34" s="80" t="s">
        <v>198</v>
      </c>
      <c r="F34" s="1">
        <v>0</v>
      </c>
      <c r="G34" s="47"/>
    </row>
    <row r="35" spans="1:7" ht="28">
      <c r="A35" s="75" t="s">
        <v>29</v>
      </c>
      <c r="B35" s="76">
        <v>19</v>
      </c>
      <c r="C35" s="79" t="s">
        <v>199</v>
      </c>
      <c r="D35" s="80" t="s">
        <v>201</v>
      </c>
      <c r="E35" s="80" t="s">
        <v>200</v>
      </c>
      <c r="F35" s="1">
        <v>0</v>
      </c>
      <c r="G35" s="47"/>
    </row>
    <row r="36" spans="1:7" ht="28">
      <c r="A36" s="75" t="s">
        <v>29</v>
      </c>
      <c r="B36" s="76">
        <v>20</v>
      </c>
      <c r="C36" s="79" t="s">
        <v>202</v>
      </c>
      <c r="D36" s="80" t="s">
        <v>203</v>
      </c>
      <c r="E36" s="80" t="s">
        <v>204</v>
      </c>
      <c r="F36" s="1">
        <v>0</v>
      </c>
      <c r="G36" s="47"/>
    </row>
    <row r="37" spans="1:7" ht="28">
      <c r="A37" s="75" t="s">
        <v>29</v>
      </c>
      <c r="B37" s="76">
        <v>21</v>
      </c>
      <c r="C37" s="79" t="s">
        <v>205</v>
      </c>
      <c r="D37" s="80" t="s">
        <v>206</v>
      </c>
      <c r="E37" s="80" t="s">
        <v>207</v>
      </c>
      <c r="F37" s="1">
        <v>0</v>
      </c>
      <c r="G37" s="47"/>
    </row>
    <row r="38" spans="1:7" s="57" customFormat="1" ht="28">
      <c r="A38" s="75" t="s">
        <v>29</v>
      </c>
      <c r="B38" s="77">
        <v>22</v>
      </c>
      <c r="C38" s="79" t="s">
        <v>208</v>
      </c>
      <c r="D38" s="79" t="s">
        <v>209</v>
      </c>
      <c r="E38" s="80" t="s">
        <v>210</v>
      </c>
      <c r="F38" s="1">
        <v>0</v>
      </c>
      <c r="G38" s="47"/>
    </row>
    <row r="39" spans="1:7" ht="28">
      <c r="A39" s="73"/>
      <c r="B39" s="74"/>
      <c r="C39" s="78" t="s">
        <v>226</v>
      </c>
      <c r="D39" s="73"/>
      <c r="E39" s="73"/>
      <c r="F39" s="1"/>
      <c r="G39" s="47"/>
    </row>
    <row r="40" spans="1:7" ht="28">
      <c r="A40" s="75" t="s">
        <v>29</v>
      </c>
      <c r="B40" s="76">
        <v>23</v>
      </c>
      <c r="C40" s="79" t="s">
        <v>211</v>
      </c>
      <c r="D40" s="80" t="s">
        <v>212</v>
      </c>
      <c r="E40" s="80" t="s">
        <v>213</v>
      </c>
      <c r="F40" s="1">
        <v>0</v>
      </c>
      <c r="G40" s="47"/>
    </row>
    <row r="41" spans="1:7" ht="28">
      <c r="A41" s="75" t="s">
        <v>29</v>
      </c>
      <c r="B41" s="76">
        <v>24</v>
      </c>
      <c r="C41" s="79" t="s">
        <v>214</v>
      </c>
      <c r="D41" s="80" t="s">
        <v>215</v>
      </c>
      <c r="E41" s="80" t="s">
        <v>216</v>
      </c>
      <c r="F41" s="1">
        <v>0</v>
      </c>
      <c r="G41" s="47"/>
    </row>
    <row r="42" spans="1:7" ht="28">
      <c r="A42" s="75" t="s">
        <v>29</v>
      </c>
      <c r="B42" s="76">
        <v>25</v>
      </c>
      <c r="C42" s="79" t="s">
        <v>217</v>
      </c>
      <c r="D42" s="80" t="s">
        <v>218</v>
      </c>
      <c r="E42" s="80" t="s">
        <v>219</v>
      </c>
      <c r="F42" s="1">
        <v>0</v>
      </c>
      <c r="G42" s="47"/>
    </row>
    <row r="43" spans="1:7" ht="28">
      <c r="A43" s="75" t="s">
        <v>29</v>
      </c>
      <c r="B43" s="76">
        <v>26</v>
      </c>
      <c r="C43" s="79" t="s">
        <v>220</v>
      </c>
      <c r="D43" s="80" t="s">
        <v>221</v>
      </c>
      <c r="E43" s="80" t="s">
        <v>222</v>
      </c>
      <c r="F43" s="1">
        <v>0</v>
      </c>
      <c r="G43" s="47"/>
    </row>
    <row r="44" spans="1:7" ht="28">
      <c r="A44" s="75" t="s">
        <v>29</v>
      </c>
      <c r="B44" s="76">
        <v>27</v>
      </c>
      <c r="C44" s="79" t="s">
        <v>223</v>
      </c>
      <c r="D44" s="80" t="s">
        <v>224</v>
      </c>
      <c r="E44" s="80" t="s">
        <v>225</v>
      </c>
      <c r="F44" s="1">
        <v>0</v>
      </c>
      <c r="G44" s="47"/>
    </row>
    <row r="45" spans="1:7" ht="28">
      <c r="A45" s="56" t="s">
        <v>29</v>
      </c>
      <c r="B45" s="54" t="s">
        <v>72</v>
      </c>
      <c r="C45" s="47"/>
      <c r="D45" s="47"/>
      <c r="E45" s="47"/>
      <c r="F45" s="1"/>
      <c r="G45" s="47"/>
    </row>
    <row r="46" spans="1:7" ht="15.65" customHeight="1">
      <c r="A46" s="91" t="s">
        <v>174</v>
      </c>
      <c r="B46" s="92"/>
      <c r="C46" s="92"/>
      <c r="D46" s="92"/>
      <c r="E46" s="92"/>
      <c r="F46" s="92"/>
      <c r="G46" s="93"/>
    </row>
    <row r="47" spans="1:7" ht="28">
      <c r="A47" s="42" t="s">
        <v>30</v>
      </c>
      <c r="B47" s="43">
        <v>1</v>
      </c>
      <c r="C47" s="44"/>
      <c r="D47" s="44"/>
      <c r="E47" s="44"/>
      <c r="F47" s="1"/>
      <c r="G47" s="44"/>
    </row>
    <row r="48" spans="1:7" ht="28">
      <c r="A48" s="42" t="s">
        <v>30</v>
      </c>
      <c r="B48" s="45">
        <v>2</v>
      </c>
      <c r="C48" s="47"/>
      <c r="D48" s="47"/>
      <c r="E48" s="47"/>
      <c r="F48" s="1"/>
      <c r="G48" s="47"/>
    </row>
    <row r="49" spans="1:7" ht="28">
      <c r="A49" s="42" t="s">
        <v>30</v>
      </c>
      <c r="B49" s="54" t="s">
        <v>72</v>
      </c>
      <c r="C49" s="47"/>
      <c r="D49" s="47"/>
      <c r="E49" s="47"/>
      <c r="F49" s="1"/>
      <c r="G49" s="47"/>
    </row>
    <row r="50" spans="1:7" ht="15.65" customHeight="1">
      <c r="A50" s="91" t="s">
        <v>175</v>
      </c>
      <c r="B50" s="92"/>
      <c r="C50" s="92"/>
      <c r="D50" s="92"/>
      <c r="E50" s="92"/>
      <c r="F50" s="92"/>
      <c r="G50" s="93"/>
    </row>
    <row r="51" spans="1:7">
      <c r="A51" s="42">
        <v>38.533000000000001</v>
      </c>
      <c r="B51" s="43">
        <v>1</v>
      </c>
      <c r="C51" s="44"/>
      <c r="D51" s="44"/>
      <c r="E51" s="44"/>
      <c r="F51" s="1"/>
      <c r="G51" s="44"/>
    </row>
    <row r="52" spans="1:7">
      <c r="A52" s="42">
        <v>38.533000000000001</v>
      </c>
      <c r="B52" s="45">
        <v>2</v>
      </c>
      <c r="C52" s="47"/>
      <c r="D52" s="47"/>
      <c r="E52" s="47"/>
      <c r="F52" s="1"/>
      <c r="G52" s="47"/>
    </row>
    <row r="53" spans="1:7">
      <c r="A53" s="42">
        <v>38.533000000000001</v>
      </c>
      <c r="B53" s="54" t="s">
        <v>72</v>
      </c>
      <c r="C53" s="47"/>
      <c r="D53" s="47"/>
      <c r="E53" s="47"/>
      <c r="F53" s="1"/>
      <c r="G53" s="47"/>
    </row>
  </sheetData>
  <protectedRanges>
    <protectedRange sqref="F4:F6" name="Range2_2_1"/>
    <protectedRange sqref="F8:F10" name="Range2_2_1_1"/>
    <protectedRange sqref="F12:F14 F39" name="Range2_2_1_2"/>
    <protectedRange sqref="F16:F38 F40:F45" name="Range2_2_1_3"/>
    <protectedRange sqref="F47:F49" name="Range2_2_1_4"/>
    <protectedRange sqref="F51:F53" name="Range2_2_1_5"/>
  </protectedRanges>
  <autoFilter ref="A2:G53"/>
  <mergeCells count="7">
    <mergeCell ref="A46:G46"/>
    <mergeCell ref="A50:G50"/>
    <mergeCell ref="B1:G1"/>
    <mergeCell ref="A3:G3"/>
    <mergeCell ref="A7:G7"/>
    <mergeCell ref="A11:G11"/>
    <mergeCell ref="A15:G15"/>
  </mergeCells>
  <phoneticPr fontId="13" type="noConversion"/>
  <conditionalFormatting sqref="I3:R3 I9:Q9 F4:F6 F8:F10 F12:F14 I6:R6 F16:F45">
    <cfRule type="expression" dxfId="11" priority="93" stopIfTrue="1">
      <formula>F3=""</formula>
    </cfRule>
    <cfRule type="expression" dxfId="10" priority="94" stopIfTrue="1">
      <formula>F3&lt;=0</formula>
    </cfRule>
    <cfRule type="expression" dxfId="9" priority="95" stopIfTrue="1">
      <formula>F3&lt;1</formula>
    </cfRule>
    <cfRule type="expression" dxfId="8" priority="96">
      <formula>F3&gt;=1</formula>
    </cfRule>
  </conditionalFormatting>
  <conditionalFormatting sqref="F47:F49">
    <cfRule type="expression" dxfId="7" priority="105" stopIfTrue="1">
      <formula>F47=""</formula>
    </cfRule>
    <cfRule type="expression" dxfId="6" priority="106" stopIfTrue="1">
      <formula>F47&lt;=0</formula>
    </cfRule>
    <cfRule type="expression" dxfId="5" priority="107" stopIfTrue="1">
      <formula>F47&lt;1</formula>
    </cfRule>
    <cfRule type="expression" dxfId="4" priority="108">
      <formula>F47&gt;=1</formula>
    </cfRule>
  </conditionalFormatting>
  <conditionalFormatting sqref="F51:F53">
    <cfRule type="expression" dxfId="3" priority="101" stopIfTrue="1">
      <formula>F51=""</formula>
    </cfRule>
    <cfRule type="expression" dxfId="2" priority="102" stopIfTrue="1">
      <formula>F51&lt;=0</formula>
    </cfRule>
    <cfRule type="expression" dxfId="1" priority="103" stopIfTrue="1">
      <formula>F51&lt;1</formula>
    </cfRule>
    <cfRule type="expression" dxfId="0" priority="104">
      <formula>F51&gt;=1</formula>
    </cfRule>
  </conditionalFormatting>
  <dataValidations count="2">
    <dataValidation type="list" allowBlank="1" showInputMessage="1" showErrorMessage="1" sqref="F47:F49 F51:F53 F4:F6 F8:F10 F12:F14 F16:F45">
      <formula1>"0%,10%,20%,30%,40%,50%,60%,70%,80%,90%,100%"</formula1>
    </dataValidation>
    <dataValidation type="list" allowBlank="1" showInputMessage="1" showErrorMessage="1" sqref="F54:F65502">
      <formula1>"Check,Not Applicable,On-going,Completed"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Guideline</vt:lpstr>
      <vt:lpstr>NR CA</vt:lpstr>
      <vt:lpstr>NR DC</vt:lpstr>
      <vt:lpstr>EN-DC</vt:lpstr>
      <vt:lpstr>'EN-DC'!_Toc5268491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2019-04-15T08:24:00Z</dcterms:created>
  <dcterms:modified xsi:type="dcterms:W3CDTF">2021-11-01T01:30:59Z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2052-11.1.0.10463</vt:lpwstr>
  </property>
</Properties>
</file>